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workbookProtection workbookPassword="CF42" lockStructure="1"/>
  <bookViews>
    <workbookView xWindow="2055" yWindow="180" windowWidth="23250" windowHeight="12075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_xlnm._FilterDatabase" localSheetId="0" hidden="1">ВВОД!$C$1:$P$11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ВВОД!$C$1:$P$489</definedName>
  </definedNames>
  <calcPr calcId="144525"/>
</workbook>
</file>

<file path=xl/calcChain.xml><?xml version="1.0" encoding="utf-8"?>
<calcChain xmlns="http://schemas.openxmlformats.org/spreadsheetml/2006/main">
  <c r="M309" i="1" l="1"/>
  <c r="N309" i="1"/>
  <c r="O309" i="1"/>
  <c r="P309" i="1"/>
  <c r="P69" i="1"/>
  <c r="I468" i="1"/>
  <c r="P175" i="1" l="1"/>
  <c r="P173" i="1"/>
  <c r="P169" i="1"/>
  <c r="P167" i="1"/>
  <c r="P165" i="1"/>
  <c r="P163" i="1"/>
  <c r="P161" i="1"/>
  <c r="P155" i="1"/>
  <c r="P151" i="1"/>
  <c r="P149" i="1"/>
  <c r="P147" i="1"/>
  <c r="P142" i="1"/>
  <c r="P134" i="1"/>
  <c r="P128" i="1"/>
  <c r="P126" i="1"/>
  <c r="N123" i="1"/>
  <c r="P125" i="1" l="1"/>
  <c r="I476" i="1" l="1"/>
  <c r="J476" i="1" s="1"/>
  <c r="I473" i="1"/>
  <c r="J472" i="1"/>
  <c r="J470" i="1" l="1"/>
  <c r="H470" i="1"/>
  <c r="F309" i="1" l="1"/>
  <c r="L88" i="1"/>
  <c r="O100" i="1"/>
  <c r="J88" i="1"/>
  <c r="I88" i="1"/>
  <c r="P88" i="1"/>
  <c r="P72" i="1" l="1"/>
  <c r="H88" i="1" l="1"/>
  <c r="H72" i="1"/>
  <c r="K34" i="1"/>
  <c r="L34" i="1"/>
  <c r="J34" i="1"/>
  <c r="I34" i="1" l="1"/>
  <c r="G21" i="1"/>
  <c r="G23" i="1"/>
  <c r="G27" i="1"/>
  <c r="G29" i="1"/>
  <c r="G31" i="1"/>
  <c r="G33" i="1"/>
  <c r="G35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L72" i="1" l="1"/>
  <c r="K88" i="1"/>
  <c r="J89" i="1" l="1"/>
  <c r="J81" i="1"/>
  <c r="J85" i="1"/>
  <c r="J87" i="1"/>
  <c r="J83" i="1"/>
  <c r="I83" i="1" l="1"/>
  <c r="F470" i="1" l="1"/>
  <c r="G309" i="1"/>
  <c r="H309" i="1"/>
  <c r="I309" i="1"/>
  <c r="J309" i="1"/>
  <c r="K309" i="1"/>
  <c r="L309" i="1"/>
  <c r="F311" i="1" l="1"/>
  <c r="G188" i="1"/>
  <c r="H188" i="1"/>
  <c r="I188" i="1"/>
  <c r="J188" i="1"/>
  <c r="K188" i="1"/>
  <c r="L188" i="1"/>
  <c r="N188" i="1"/>
  <c r="O188" i="1"/>
  <c r="P188" i="1"/>
  <c r="G190" i="1"/>
  <c r="H190" i="1"/>
  <c r="I190" i="1"/>
  <c r="J190" i="1"/>
  <c r="K190" i="1"/>
  <c r="L190" i="1"/>
  <c r="N190" i="1"/>
  <c r="O190" i="1"/>
  <c r="P190" i="1"/>
  <c r="G192" i="1"/>
  <c r="H192" i="1"/>
  <c r="I192" i="1"/>
  <c r="J192" i="1"/>
  <c r="K192" i="1"/>
  <c r="L192" i="1"/>
  <c r="N192" i="1"/>
  <c r="O192" i="1"/>
  <c r="P192" i="1"/>
  <c r="G194" i="1"/>
  <c r="H194" i="1"/>
  <c r="I194" i="1"/>
  <c r="J194" i="1"/>
  <c r="K194" i="1"/>
  <c r="L194" i="1"/>
  <c r="N194" i="1"/>
  <c r="O194" i="1"/>
  <c r="P194" i="1"/>
  <c r="G196" i="1"/>
  <c r="H196" i="1"/>
  <c r="I196" i="1"/>
  <c r="J196" i="1"/>
  <c r="K196" i="1"/>
  <c r="L196" i="1"/>
  <c r="N196" i="1"/>
  <c r="O196" i="1"/>
  <c r="P196" i="1"/>
  <c r="G198" i="1"/>
  <c r="H198" i="1"/>
  <c r="I198" i="1"/>
  <c r="J198" i="1"/>
  <c r="K198" i="1"/>
  <c r="L198" i="1"/>
  <c r="N198" i="1"/>
  <c r="O198" i="1"/>
  <c r="P198" i="1"/>
  <c r="G200" i="1"/>
  <c r="H200" i="1"/>
  <c r="I200" i="1"/>
  <c r="J200" i="1"/>
  <c r="K200" i="1"/>
  <c r="L200" i="1"/>
  <c r="N200" i="1"/>
  <c r="O200" i="1"/>
  <c r="P200" i="1"/>
  <c r="G202" i="1"/>
  <c r="H202" i="1"/>
  <c r="I202" i="1"/>
  <c r="J202" i="1"/>
  <c r="K202" i="1"/>
  <c r="L202" i="1"/>
  <c r="N202" i="1"/>
  <c r="O202" i="1"/>
  <c r="P202" i="1"/>
  <c r="G204" i="1"/>
  <c r="H204" i="1"/>
  <c r="I204" i="1"/>
  <c r="J204" i="1"/>
  <c r="K204" i="1"/>
  <c r="L204" i="1"/>
  <c r="N204" i="1"/>
  <c r="O204" i="1"/>
  <c r="P204" i="1"/>
  <c r="G206" i="1"/>
  <c r="H206" i="1"/>
  <c r="I206" i="1"/>
  <c r="J206" i="1"/>
  <c r="K206" i="1"/>
  <c r="L206" i="1"/>
  <c r="N206" i="1"/>
  <c r="O206" i="1"/>
  <c r="P206" i="1"/>
  <c r="P102" i="1" l="1"/>
  <c r="G88" i="1" l="1"/>
  <c r="M88" i="1"/>
  <c r="N88" i="1"/>
  <c r="O88" i="1"/>
  <c r="F88" i="1"/>
  <c r="G72" i="1"/>
  <c r="I72" i="1"/>
  <c r="J72" i="1"/>
  <c r="K72" i="1"/>
  <c r="M72" i="1"/>
  <c r="N72" i="1"/>
  <c r="O72" i="1"/>
  <c r="F72" i="1"/>
  <c r="M18" i="1" l="1"/>
  <c r="F18" i="1" l="1"/>
  <c r="H34" i="1" l="1"/>
  <c r="M34" i="1"/>
  <c r="N34" i="1"/>
  <c r="O34" i="1"/>
  <c r="F15" i="1"/>
  <c r="P379" i="1" l="1"/>
  <c r="O379" i="1"/>
  <c r="N379" i="1"/>
  <c r="M379" i="1"/>
  <c r="L379" i="1"/>
  <c r="K379" i="1"/>
  <c r="J379" i="1"/>
  <c r="I379" i="1"/>
  <c r="H379" i="1"/>
  <c r="G379" i="1"/>
  <c r="F379" i="1"/>
  <c r="G349" i="1" l="1"/>
  <c r="N349" i="1"/>
  <c r="O349" i="1"/>
  <c r="P349" i="1"/>
  <c r="M349" i="1"/>
  <c r="L349" i="1"/>
  <c r="H349" i="1"/>
  <c r="I349" i="1"/>
  <c r="J349" i="1"/>
  <c r="K349" i="1"/>
  <c r="G347" i="1"/>
  <c r="M446" i="1"/>
  <c r="M138" i="1"/>
  <c r="G130" i="1"/>
  <c r="F142" i="1" l="1"/>
  <c r="P171" i="1"/>
  <c r="O171" i="1"/>
  <c r="N171" i="1"/>
  <c r="M171" i="1"/>
  <c r="L171" i="1"/>
  <c r="K171" i="1"/>
  <c r="L172" i="1" s="1"/>
  <c r="J171" i="1"/>
  <c r="I171" i="1"/>
  <c r="J172" i="1" s="1"/>
  <c r="H171" i="1"/>
  <c r="G171" i="1"/>
  <c r="F171" i="1"/>
  <c r="G172" i="1" s="1"/>
  <c r="L118" i="1"/>
  <c r="P118" i="1"/>
  <c r="O118" i="1"/>
  <c r="N118" i="1"/>
  <c r="K118" i="1"/>
  <c r="J118" i="1"/>
  <c r="I118" i="1"/>
  <c r="H118" i="1"/>
  <c r="G118" i="1"/>
  <c r="P64" i="1"/>
  <c r="O64" i="1"/>
  <c r="N64" i="1"/>
  <c r="L64" i="1"/>
  <c r="K64" i="1"/>
  <c r="J64" i="1"/>
  <c r="I64" i="1"/>
  <c r="H64" i="1"/>
  <c r="N172" i="1" l="1"/>
  <c r="K172" i="1"/>
  <c r="I172" i="1"/>
  <c r="P172" i="1"/>
  <c r="H172" i="1"/>
  <c r="O172" i="1"/>
  <c r="C2" i="1"/>
  <c r="I478" i="1" l="1"/>
  <c r="I469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N446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5" i="1"/>
  <c r="N444" i="1"/>
  <c r="N443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5" i="1"/>
  <c r="M444" i="1"/>
  <c r="M443" i="1"/>
  <c r="M369" i="1"/>
  <c r="N367" i="1"/>
  <c r="O367" i="1"/>
  <c r="P367" i="1"/>
  <c r="M367" i="1"/>
  <c r="N365" i="1"/>
  <c r="O365" i="1"/>
  <c r="P365" i="1"/>
  <c r="M365" i="1"/>
  <c r="N363" i="1"/>
  <c r="O363" i="1"/>
  <c r="P363" i="1"/>
  <c r="M363" i="1"/>
  <c r="N361" i="1"/>
  <c r="O361" i="1"/>
  <c r="P361" i="1"/>
  <c r="M361" i="1"/>
  <c r="N359" i="1"/>
  <c r="O359" i="1"/>
  <c r="P359" i="1"/>
  <c r="M359" i="1"/>
  <c r="N357" i="1"/>
  <c r="O357" i="1"/>
  <c r="P357" i="1"/>
  <c r="M357" i="1"/>
  <c r="N355" i="1"/>
  <c r="O355" i="1"/>
  <c r="P355" i="1"/>
  <c r="M355" i="1"/>
  <c r="N353" i="1"/>
  <c r="O353" i="1"/>
  <c r="P353" i="1"/>
  <c r="M353" i="1"/>
  <c r="N351" i="1"/>
  <c r="O351" i="1"/>
  <c r="P351" i="1"/>
  <c r="M351" i="1"/>
  <c r="N347" i="1"/>
  <c r="O347" i="1"/>
  <c r="P347" i="1"/>
  <c r="M347" i="1"/>
  <c r="N345" i="1"/>
  <c r="O345" i="1"/>
  <c r="P345" i="1"/>
  <c r="M345" i="1"/>
  <c r="N343" i="1"/>
  <c r="O343" i="1"/>
  <c r="P343" i="1"/>
  <c r="M343" i="1"/>
  <c r="N341" i="1"/>
  <c r="O341" i="1"/>
  <c r="P341" i="1"/>
  <c r="M341" i="1"/>
  <c r="N339" i="1"/>
  <c r="O339" i="1"/>
  <c r="P339" i="1"/>
  <c r="M339" i="1"/>
  <c r="N337" i="1"/>
  <c r="O337" i="1"/>
  <c r="P337" i="1"/>
  <c r="M337" i="1"/>
  <c r="N335" i="1"/>
  <c r="O335" i="1"/>
  <c r="P335" i="1"/>
  <c r="M335" i="1"/>
  <c r="N333" i="1"/>
  <c r="O333" i="1"/>
  <c r="P333" i="1"/>
  <c r="M333" i="1"/>
  <c r="N331" i="1"/>
  <c r="O331" i="1"/>
  <c r="P331" i="1"/>
  <c r="M331" i="1"/>
  <c r="N329" i="1"/>
  <c r="O329" i="1"/>
  <c r="P329" i="1"/>
  <c r="M329" i="1"/>
  <c r="N327" i="1"/>
  <c r="O327" i="1"/>
  <c r="P327" i="1"/>
  <c r="M327" i="1"/>
  <c r="N325" i="1"/>
  <c r="O325" i="1"/>
  <c r="P325" i="1"/>
  <c r="M325" i="1"/>
  <c r="N323" i="1"/>
  <c r="O323" i="1"/>
  <c r="P323" i="1"/>
  <c r="M323" i="1"/>
  <c r="N321" i="1"/>
  <c r="O321" i="1"/>
  <c r="P321" i="1"/>
  <c r="M321" i="1"/>
  <c r="N319" i="1"/>
  <c r="O319" i="1"/>
  <c r="P319" i="1"/>
  <c r="M319" i="1"/>
  <c r="N317" i="1"/>
  <c r="O317" i="1"/>
  <c r="P317" i="1"/>
  <c r="M317" i="1"/>
  <c r="N315" i="1"/>
  <c r="O315" i="1"/>
  <c r="P315" i="1"/>
  <c r="M315" i="1"/>
  <c r="N313" i="1"/>
  <c r="O313" i="1"/>
  <c r="P313" i="1"/>
  <c r="M313" i="1"/>
  <c r="N311" i="1"/>
  <c r="O311" i="1"/>
  <c r="P311" i="1"/>
  <c r="M311" i="1"/>
  <c r="P18" i="1"/>
  <c r="P17" i="1" s="1"/>
  <c r="F17" i="1"/>
  <c r="G18" i="1"/>
  <c r="G17" i="1" s="1"/>
  <c r="H18" i="1"/>
  <c r="I18" i="1"/>
  <c r="I17" i="1" s="1"/>
  <c r="J18" i="1"/>
  <c r="K18" i="1"/>
  <c r="K17" i="1" s="1"/>
  <c r="L18" i="1"/>
  <c r="L17" i="1" s="1"/>
  <c r="M17" i="1"/>
  <c r="N18" i="1"/>
  <c r="N17" i="1" s="1"/>
  <c r="O18" i="1"/>
  <c r="O17" i="1" s="1"/>
  <c r="P31" i="1"/>
  <c r="H17" i="1" l="1"/>
  <c r="H15" i="1"/>
  <c r="J17" i="1"/>
  <c r="J15" i="1"/>
  <c r="M441" i="1"/>
  <c r="M400" i="1" s="1"/>
  <c r="P441" i="1"/>
  <c r="P400" i="1" s="1"/>
  <c r="N441" i="1"/>
  <c r="N400" i="1" s="1"/>
  <c r="O441" i="1"/>
  <c r="O400" i="1" s="1"/>
  <c r="N15" i="1"/>
  <c r="M15" i="1"/>
  <c r="I15" i="1"/>
  <c r="L15" i="1"/>
  <c r="O15" i="1"/>
  <c r="K15" i="1"/>
  <c r="G15" i="1"/>
  <c r="P15" i="1"/>
  <c r="P369" i="1" l="1"/>
  <c r="O369" i="1"/>
  <c r="P370" i="1" s="1"/>
  <c r="N369" i="1"/>
  <c r="O370" i="1" s="1"/>
  <c r="N370" i="1"/>
  <c r="L369" i="1"/>
  <c r="K369" i="1"/>
  <c r="L370" i="1" s="1"/>
  <c r="J369" i="1"/>
  <c r="K370" i="1" s="1"/>
  <c r="I369" i="1"/>
  <c r="J370" i="1" s="1"/>
  <c r="H369" i="1"/>
  <c r="I370" i="1" s="1"/>
  <c r="G369" i="1"/>
  <c r="H370" i="1" s="1"/>
  <c r="F369" i="1"/>
  <c r="G370" i="1" s="1"/>
  <c r="P368" i="1"/>
  <c r="O368" i="1"/>
  <c r="N368" i="1"/>
  <c r="L367" i="1"/>
  <c r="K367" i="1"/>
  <c r="L368" i="1" s="1"/>
  <c r="J367" i="1"/>
  <c r="K368" i="1" s="1"/>
  <c r="I367" i="1"/>
  <c r="J368" i="1" s="1"/>
  <c r="H367" i="1"/>
  <c r="I368" i="1" s="1"/>
  <c r="G367" i="1"/>
  <c r="H368" i="1" s="1"/>
  <c r="F367" i="1"/>
  <c r="G368" i="1" s="1"/>
  <c r="P366" i="1"/>
  <c r="O366" i="1"/>
  <c r="N366" i="1"/>
  <c r="L365" i="1"/>
  <c r="K365" i="1"/>
  <c r="L366" i="1" s="1"/>
  <c r="J365" i="1"/>
  <c r="K366" i="1" s="1"/>
  <c r="I365" i="1"/>
  <c r="J366" i="1" s="1"/>
  <c r="H365" i="1"/>
  <c r="I366" i="1" s="1"/>
  <c r="G365" i="1"/>
  <c r="H366" i="1" s="1"/>
  <c r="F365" i="1"/>
  <c r="G366" i="1" s="1"/>
  <c r="P364" i="1"/>
  <c r="O364" i="1"/>
  <c r="N364" i="1"/>
  <c r="L363" i="1"/>
  <c r="K363" i="1"/>
  <c r="L364" i="1" s="1"/>
  <c r="J363" i="1"/>
  <c r="K364" i="1" s="1"/>
  <c r="I363" i="1"/>
  <c r="J364" i="1" s="1"/>
  <c r="H363" i="1"/>
  <c r="I364" i="1" s="1"/>
  <c r="G363" i="1"/>
  <c r="H364" i="1" s="1"/>
  <c r="F363" i="1"/>
  <c r="G364" i="1" s="1"/>
  <c r="P362" i="1"/>
  <c r="O362" i="1"/>
  <c r="N362" i="1"/>
  <c r="L361" i="1"/>
  <c r="K361" i="1"/>
  <c r="L362" i="1" s="1"/>
  <c r="J361" i="1"/>
  <c r="K362" i="1" s="1"/>
  <c r="I361" i="1"/>
  <c r="J362" i="1" s="1"/>
  <c r="H361" i="1"/>
  <c r="I362" i="1" s="1"/>
  <c r="G361" i="1"/>
  <c r="H362" i="1" s="1"/>
  <c r="F361" i="1"/>
  <c r="G362" i="1" s="1"/>
  <c r="P360" i="1"/>
  <c r="O360" i="1"/>
  <c r="N360" i="1"/>
  <c r="L359" i="1"/>
  <c r="K359" i="1"/>
  <c r="L360" i="1" s="1"/>
  <c r="J359" i="1"/>
  <c r="K360" i="1" s="1"/>
  <c r="I359" i="1"/>
  <c r="J360" i="1" s="1"/>
  <c r="H359" i="1"/>
  <c r="I360" i="1" s="1"/>
  <c r="G359" i="1"/>
  <c r="H360" i="1" s="1"/>
  <c r="F359" i="1"/>
  <c r="G360" i="1" s="1"/>
  <c r="P358" i="1"/>
  <c r="O358" i="1"/>
  <c r="N358" i="1"/>
  <c r="L357" i="1"/>
  <c r="K357" i="1"/>
  <c r="L358" i="1" s="1"/>
  <c r="J357" i="1"/>
  <c r="K358" i="1" s="1"/>
  <c r="I357" i="1"/>
  <c r="J358" i="1" s="1"/>
  <c r="H357" i="1"/>
  <c r="I358" i="1" s="1"/>
  <c r="G357" i="1"/>
  <c r="H358" i="1" s="1"/>
  <c r="F357" i="1"/>
  <c r="G358" i="1" s="1"/>
  <c r="P356" i="1"/>
  <c r="O356" i="1"/>
  <c r="N356" i="1"/>
  <c r="L355" i="1"/>
  <c r="K355" i="1"/>
  <c r="L356" i="1" s="1"/>
  <c r="J355" i="1"/>
  <c r="K356" i="1" s="1"/>
  <c r="I355" i="1"/>
  <c r="J356" i="1" s="1"/>
  <c r="H355" i="1"/>
  <c r="I356" i="1" s="1"/>
  <c r="G355" i="1"/>
  <c r="H356" i="1" s="1"/>
  <c r="F355" i="1"/>
  <c r="G356" i="1" s="1"/>
  <c r="P354" i="1"/>
  <c r="O354" i="1"/>
  <c r="N354" i="1"/>
  <c r="L353" i="1"/>
  <c r="K353" i="1"/>
  <c r="L354" i="1" s="1"/>
  <c r="J353" i="1"/>
  <c r="K354" i="1" s="1"/>
  <c r="I353" i="1"/>
  <c r="J354" i="1" s="1"/>
  <c r="H353" i="1"/>
  <c r="I354" i="1" s="1"/>
  <c r="G353" i="1"/>
  <c r="H354" i="1" s="1"/>
  <c r="F353" i="1"/>
  <c r="G354" i="1" s="1"/>
  <c r="P352" i="1"/>
  <c r="O352" i="1"/>
  <c r="N352" i="1"/>
  <c r="L351" i="1"/>
  <c r="K351" i="1"/>
  <c r="L352" i="1" s="1"/>
  <c r="J351" i="1"/>
  <c r="K352" i="1" s="1"/>
  <c r="I351" i="1"/>
  <c r="J352" i="1" s="1"/>
  <c r="H351" i="1"/>
  <c r="I352" i="1" s="1"/>
  <c r="G351" i="1"/>
  <c r="H352" i="1" s="1"/>
  <c r="F351" i="1"/>
  <c r="G352" i="1" s="1"/>
  <c r="G302" i="1"/>
  <c r="P308" i="1"/>
  <c r="O308" i="1"/>
  <c r="N308" i="1"/>
  <c r="L308" i="1"/>
  <c r="K308" i="1"/>
  <c r="J308" i="1"/>
  <c r="I308" i="1"/>
  <c r="H308" i="1"/>
  <c r="G308" i="1"/>
  <c r="D307" i="1"/>
  <c r="D369" i="1" s="1"/>
  <c r="P306" i="1"/>
  <c r="O306" i="1"/>
  <c r="N306" i="1"/>
  <c r="L306" i="1"/>
  <c r="K306" i="1"/>
  <c r="J306" i="1"/>
  <c r="I306" i="1"/>
  <c r="H306" i="1"/>
  <c r="G306" i="1"/>
  <c r="D305" i="1"/>
  <c r="D367" i="1" s="1"/>
  <c r="P304" i="1"/>
  <c r="O304" i="1"/>
  <c r="N304" i="1"/>
  <c r="L304" i="1"/>
  <c r="K304" i="1"/>
  <c r="J304" i="1"/>
  <c r="I304" i="1"/>
  <c r="H304" i="1"/>
  <c r="G304" i="1"/>
  <c r="D303" i="1"/>
  <c r="D365" i="1" s="1"/>
  <c r="P302" i="1"/>
  <c r="O302" i="1"/>
  <c r="N302" i="1"/>
  <c r="L302" i="1"/>
  <c r="K302" i="1"/>
  <c r="J302" i="1"/>
  <c r="I302" i="1"/>
  <c r="H302" i="1"/>
  <c r="D301" i="1"/>
  <c r="D363" i="1" s="1"/>
  <c r="P300" i="1"/>
  <c r="O300" i="1"/>
  <c r="N300" i="1"/>
  <c r="L300" i="1"/>
  <c r="K300" i="1"/>
  <c r="J300" i="1"/>
  <c r="I300" i="1"/>
  <c r="H300" i="1"/>
  <c r="G300" i="1"/>
  <c r="D299" i="1"/>
  <c r="D361" i="1" s="1"/>
  <c r="P298" i="1"/>
  <c r="O298" i="1"/>
  <c r="N298" i="1"/>
  <c r="L298" i="1"/>
  <c r="K298" i="1"/>
  <c r="J298" i="1"/>
  <c r="I298" i="1"/>
  <c r="H298" i="1"/>
  <c r="G298" i="1"/>
  <c r="D297" i="1"/>
  <c r="D359" i="1" s="1"/>
  <c r="P296" i="1"/>
  <c r="O296" i="1"/>
  <c r="N296" i="1"/>
  <c r="L296" i="1"/>
  <c r="K296" i="1"/>
  <c r="J296" i="1"/>
  <c r="I296" i="1"/>
  <c r="H296" i="1"/>
  <c r="G296" i="1"/>
  <c r="D295" i="1"/>
  <c r="D357" i="1" s="1"/>
  <c r="P294" i="1"/>
  <c r="O294" i="1"/>
  <c r="N294" i="1"/>
  <c r="L294" i="1"/>
  <c r="K294" i="1"/>
  <c r="J294" i="1"/>
  <c r="I294" i="1"/>
  <c r="H294" i="1"/>
  <c r="G294" i="1"/>
  <c r="D293" i="1"/>
  <c r="D355" i="1" s="1"/>
  <c r="P292" i="1"/>
  <c r="O292" i="1"/>
  <c r="N292" i="1"/>
  <c r="L292" i="1"/>
  <c r="K292" i="1"/>
  <c r="J292" i="1"/>
  <c r="I292" i="1"/>
  <c r="H292" i="1"/>
  <c r="G292" i="1"/>
  <c r="D291" i="1"/>
  <c r="D353" i="1" s="1"/>
  <c r="P290" i="1"/>
  <c r="O290" i="1"/>
  <c r="N290" i="1"/>
  <c r="L290" i="1"/>
  <c r="K290" i="1"/>
  <c r="J290" i="1"/>
  <c r="I290" i="1"/>
  <c r="H290" i="1"/>
  <c r="G290" i="1"/>
  <c r="D289" i="1"/>
  <c r="D351" i="1" s="1"/>
  <c r="G250" i="1"/>
  <c r="P246" i="1"/>
  <c r="O246" i="1"/>
  <c r="N246" i="1"/>
  <c r="L246" i="1"/>
  <c r="K246" i="1"/>
  <c r="J246" i="1"/>
  <c r="I246" i="1"/>
  <c r="H246" i="1"/>
  <c r="G246" i="1"/>
  <c r="P244" i="1"/>
  <c r="O244" i="1"/>
  <c r="N244" i="1"/>
  <c r="L244" i="1"/>
  <c r="K244" i="1"/>
  <c r="J244" i="1"/>
  <c r="I244" i="1"/>
  <c r="H244" i="1"/>
  <c r="G244" i="1"/>
  <c r="P242" i="1"/>
  <c r="O242" i="1"/>
  <c r="N242" i="1"/>
  <c r="L242" i="1"/>
  <c r="K242" i="1"/>
  <c r="J242" i="1"/>
  <c r="I242" i="1"/>
  <c r="H242" i="1"/>
  <c r="G242" i="1"/>
  <c r="P240" i="1"/>
  <c r="O240" i="1"/>
  <c r="N240" i="1"/>
  <c r="L240" i="1"/>
  <c r="K240" i="1"/>
  <c r="J240" i="1"/>
  <c r="I240" i="1"/>
  <c r="H240" i="1"/>
  <c r="G240" i="1"/>
  <c r="P238" i="1"/>
  <c r="O238" i="1"/>
  <c r="N238" i="1"/>
  <c r="L238" i="1"/>
  <c r="K238" i="1"/>
  <c r="J238" i="1"/>
  <c r="I238" i="1"/>
  <c r="H238" i="1"/>
  <c r="G238" i="1"/>
  <c r="P236" i="1"/>
  <c r="O236" i="1"/>
  <c r="N236" i="1"/>
  <c r="L236" i="1"/>
  <c r="K236" i="1"/>
  <c r="J236" i="1"/>
  <c r="I236" i="1"/>
  <c r="H236" i="1"/>
  <c r="G236" i="1"/>
  <c r="P234" i="1"/>
  <c r="O234" i="1"/>
  <c r="N234" i="1"/>
  <c r="L234" i="1"/>
  <c r="K234" i="1"/>
  <c r="J234" i="1"/>
  <c r="I234" i="1"/>
  <c r="H234" i="1"/>
  <c r="G234" i="1"/>
  <c r="P232" i="1"/>
  <c r="O232" i="1"/>
  <c r="N232" i="1"/>
  <c r="L232" i="1"/>
  <c r="K232" i="1"/>
  <c r="J232" i="1"/>
  <c r="I232" i="1"/>
  <c r="H232" i="1"/>
  <c r="G232" i="1"/>
  <c r="P230" i="1"/>
  <c r="O230" i="1"/>
  <c r="N230" i="1"/>
  <c r="L230" i="1"/>
  <c r="K230" i="1"/>
  <c r="J230" i="1"/>
  <c r="I230" i="1"/>
  <c r="H230" i="1"/>
  <c r="G230" i="1"/>
  <c r="P228" i="1"/>
  <c r="O228" i="1"/>
  <c r="N228" i="1"/>
  <c r="L228" i="1"/>
  <c r="K228" i="1"/>
  <c r="J228" i="1"/>
  <c r="I228" i="1"/>
  <c r="H228" i="1"/>
  <c r="G228" i="1"/>
  <c r="D444" i="1" l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43" i="1"/>
  <c r="D439" i="1"/>
  <c r="D437" i="1"/>
  <c r="D435" i="1"/>
  <c r="D433" i="1"/>
  <c r="D431" i="1"/>
  <c r="D429" i="1"/>
  <c r="D427" i="1"/>
  <c r="D425" i="1"/>
  <c r="D423" i="1"/>
  <c r="D421" i="1"/>
  <c r="D419" i="1"/>
  <c r="D417" i="1"/>
  <c r="D415" i="1"/>
  <c r="D413" i="1"/>
  <c r="D411" i="1"/>
  <c r="D409" i="1"/>
  <c r="D407" i="1"/>
  <c r="D405" i="1"/>
  <c r="D403" i="1"/>
  <c r="D287" i="1"/>
  <c r="D349" i="1" s="1"/>
  <c r="D285" i="1"/>
  <c r="D347" i="1" s="1"/>
  <c r="D283" i="1"/>
  <c r="D345" i="1" s="1"/>
  <c r="D281" i="1"/>
  <c r="D343" i="1" s="1"/>
  <c r="D279" i="1"/>
  <c r="D341" i="1" s="1"/>
  <c r="D277" i="1"/>
  <c r="D339" i="1" s="1"/>
  <c r="D275" i="1"/>
  <c r="D337" i="1" s="1"/>
  <c r="D273" i="1"/>
  <c r="D335" i="1" s="1"/>
  <c r="D271" i="1"/>
  <c r="D333" i="1" s="1"/>
  <c r="D269" i="1"/>
  <c r="D331" i="1" s="1"/>
  <c r="D267" i="1"/>
  <c r="D329" i="1" s="1"/>
  <c r="D265" i="1"/>
  <c r="D327" i="1" s="1"/>
  <c r="D263" i="1"/>
  <c r="D325" i="1" s="1"/>
  <c r="D261" i="1"/>
  <c r="D323" i="1" s="1"/>
  <c r="D259" i="1"/>
  <c r="D321" i="1" s="1"/>
  <c r="D257" i="1"/>
  <c r="D319" i="1" s="1"/>
  <c r="D255" i="1"/>
  <c r="D317" i="1" s="1"/>
  <c r="D253" i="1"/>
  <c r="D315" i="1" s="1"/>
  <c r="D251" i="1"/>
  <c r="D313" i="1" s="1"/>
  <c r="D249" i="1"/>
  <c r="D311" i="1" s="1"/>
  <c r="P116" i="1" l="1"/>
  <c r="K112" i="1"/>
  <c r="M126" i="1" l="1"/>
  <c r="H52" i="1"/>
  <c r="I52" i="1"/>
  <c r="J52" i="1"/>
  <c r="K52" i="1"/>
  <c r="L52" i="1"/>
  <c r="N52" i="1"/>
  <c r="O52" i="1"/>
  <c r="P52" i="1"/>
  <c r="F333" i="1" l="1"/>
  <c r="H347" i="1"/>
  <c r="I348" i="1" s="1"/>
  <c r="I347" i="1"/>
  <c r="J347" i="1"/>
  <c r="K347" i="1"/>
  <c r="L348" i="1" s="1"/>
  <c r="L347" i="1"/>
  <c r="G345" i="1"/>
  <c r="H345" i="1"/>
  <c r="I345" i="1"/>
  <c r="J345" i="1"/>
  <c r="K346" i="1" s="1"/>
  <c r="K345" i="1"/>
  <c r="L346" i="1" s="1"/>
  <c r="L345" i="1"/>
  <c r="N346" i="1"/>
  <c r="O346" i="1"/>
  <c r="G343" i="1"/>
  <c r="H343" i="1"/>
  <c r="I344" i="1" s="1"/>
  <c r="I343" i="1"/>
  <c r="J343" i="1"/>
  <c r="K343" i="1"/>
  <c r="L343" i="1"/>
  <c r="G341" i="1"/>
  <c r="H341" i="1"/>
  <c r="I341" i="1"/>
  <c r="J341" i="1"/>
  <c r="K342" i="1" s="1"/>
  <c r="K341" i="1"/>
  <c r="L341" i="1"/>
  <c r="O342" i="1"/>
  <c r="G339" i="1"/>
  <c r="H339" i="1"/>
  <c r="I340" i="1" s="1"/>
  <c r="I339" i="1"/>
  <c r="J339" i="1"/>
  <c r="K339" i="1"/>
  <c r="L339" i="1"/>
  <c r="O340" i="1"/>
  <c r="G337" i="1"/>
  <c r="H337" i="1"/>
  <c r="I337" i="1"/>
  <c r="J337" i="1"/>
  <c r="K338" i="1" s="1"/>
  <c r="K337" i="1"/>
  <c r="L337" i="1"/>
  <c r="O338" i="1"/>
  <c r="G335" i="1"/>
  <c r="H335" i="1"/>
  <c r="I336" i="1" s="1"/>
  <c r="I335" i="1"/>
  <c r="J336" i="1" s="1"/>
  <c r="J335" i="1"/>
  <c r="K335" i="1"/>
  <c r="L335" i="1"/>
  <c r="N336" i="1"/>
  <c r="G333" i="1"/>
  <c r="H334" i="1" s="1"/>
  <c r="H333" i="1"/>
  <c r="I334" i="1" s="1"/>
  <c r="I333" i="1"/>
  <c r="J334" i="1" s="1"/>
  <c r="J333" i="1"/>
  <c r="K333" i="1"/>
  <c r="L334" i="1" s="1"/>
  <c r="L333" i="1"/>
  <c r="N334" i="1"/>
  <c r="P334" i="1"/>
  <c r="G331" i="1"/>
  <c r="H331" i="1"/>
  <c r="I332" i="1" s="1"/>
  <c r="I331" i="1"/>
  <c r="J332" i="1" s="1"/>
  <c r="J331" i="1"/>
  <c r="K331" i="1"/>
  <c r="L332" i="1" s="1"/>
  <c r="L331" i="1"/>
  <c r="O332" i="1"/>
  <c r="P332" i="1"/>
  <c r="G329" i="1"/>
  <c r="H330" i="1" s="1"/>
  <c r="H329" i="1"/>
  <c r="I329" i="1"/>
  <c r="J329" i="1"/>
  <c r="K329" i="1"/>
  <c r="L329" i="1"/>
  <c r="P330" i="1"/>
  <c r="G327" i="1"/>
  <c r="H327" i="1"/>
  <c r="I327" i="1"/>
  <c r="J327" i="1"/>
  <c r="K327" i="1"/>
  <c r="L327" i="1"/>
  <c r="N328" i="1"/>
  <c r="P328" i="1"/>
  <c r="G325" i="1"/>
  <c r="H325" i="1"/>
  <c r="I325" i="1"/>
  <c r="J325" i="1"/>
  <c r="K325" i="1"/>
  <c r="L325" i="1"/>
  <c r="O326" i="1"/>
  <c r="P326" i="1"/>
  <c r="G323" i="1"/>
  <c r="H323" i="1"/>
  <c r="I323" i="1"/>
  <c r="J323" i="1"/>
  <c r="K323" i="1"/>
  <c r="L323" i="1"/>
  <c r="G321" i="1"/>
  <c r="H321" i="1"/>
  <c r="I321" i="1"/>
  <c r="J321" i="1"/>
  <c r="K321" i="1"/>
  <c r="L321" i="1"/>
  <c r="O322" i="1"/>
  <c r="G319" i="1"/>
  <c r="H319" i="1"/>
  <c r="I319" i="1"/>
  <c r="J319" i="1"/>
  <c r="K319" i="1"/>
  <c r="L319" i="1"/>
  <c r="N320" i="1"/>
  <c r="G317" i="1"/>
  <c r="H317" i="1"/>
  <c r="I317" i="1"/>
  <c r="J317" i="1"/>
  <c r="K317" i="1"/>
  <c r="L317" i="1"/>
  <c r="G315" i="1"/>
  <c r="H315" i="1"/>
  <c r="I315" i="1"/>
  <c r="J315" i="1"/>
  <c r="K315" i="1"/>
  <c r="L315" i="1"/>
  <c r="G313" i="1"/>
  <c r="H313" i="1"/>
  <c r="I313" i="1"/>
  <c r="J313" i="1"/>
  <c r="K313" i="1"/>
  <c r="L313" i="1"/>
  <c r="G311" i="1"/>
  <c r="H311" i="1"/>
  <c r="I311" i="1"/>
  <c r="J311" i="1"/>
  <c r="K311" i="1"/>
  <c r="L311" i="1"/>
  <c r="F325" i="1"/>
  <c r="G326" i="1" s="1"/>
  <c r="F323" i="1"/>
  <c r="F321" i="1"/>
  <c r="G322" i="1" s="1"/>
  <c r="F319" i="1"/>
  <c r="G320" i="1" s="1"/>
  <c r="F317" i="1"/>
  <c r="F315" i="1"/>
  <c r="F313" i="1"/>
  <c r="F327" i="1"/>
  <c r="F329" i="1"/>
  <c r="F331" i="1"/>
  <c r="G332" i="1" s="1"/>
  <c r="F335" i="1"/>
  <c r="G336" i="1" s="1"/>
  <c r="F337" i="1"/>
  <c r="G338" i="1" s="1"/>
  <c r="F339" i="1"/>
  <c r="G340" i="1" s="1"/>
  <c r="F341" i="1"/>
  <c r="G342" i="1" s="1"/>
  <c r="F343" i="1"/>
  <c r="G344" i="1" s="1"/>
  <c r="F345" i="1"/>
  <c r="G346" i="1" s="1"/>
  <c r="F347" i="1"/>
  <c r="G348" i="1" s="1"/>
  <c r="F349" i="1"/>
  <c r="O344" i="1"/>
  <c r="N324" i="1"/>
  <c r="H326" i="1" l="1"/>
  <c r="K324" i="1"/>
  <c r="L330" i="1"/>
  <c r="K326" i="1"/>
  <c r="J328" i="1"/>
  <c r="J324" i="1"/>
  <c r="K322" i="1"/>
  <c r="I326" i="1"/>
  <c r="I330" i="1"/>
  <c r="I328" i="1"/>
  <c r="I324" i="1"/>
  <c r="I320" i="1"/>
  <c r="P348" i="1"/>
  <c r="N348" i="1"/>
  <c r="J348" i="1"/>
  <c r="H348" i="1"/>
  <c r="O348" i="1"/>
  <c r="K348" i="1"/>
  <c r="J346" i="1"/>
  <c r="P346" i="1"/>
  <c r="H346" i="1"/>
  <c r="I346" i="1"/>
  <c r="L344" i="1"/>
  <c r="K344" i="1"/>
  <c r="N344" i="1"/>
  <c r="J344" i="1"/>
  <c r="H344" i="1"/>
  <c r="P344" i="1"/>
  <c r="J342" i="1"/>
  <c r="P342" i="1"/>
  <c r="L342" i="1"/>
  <c r="H342" i="1"/>
  <c r="N342" i="1"/>
  <c r="I342" i="1"/>
  <c r="L340" i="1"/>
  <c r="N340" i="1"/>
  <c r="J340" i="1"/>
  <c r="H340" i="1"/>
  <c r="P340" i="1"/>
  <c r="K340" i="1"/>
  <c r="J338" i="1"/>
  <c r="P338" i="1"/>
  <c r="L338" i="1"/>
  <c r="H338" i="1"/>
  <c r="N338" i="1"/>
  <c r="I338" i="1"/>
  <c r="L336" i="1"/>
  <c r="O336" i="1"/>
  <c r="H336" i="1"/>
  <c r="P336" i="1"/>
  <c r="K336" i="1"/>
  <c r="G334" i="1"/>
  <c r="K334" i="1"/>
  <c r="O334" i="1"/>
  <c r="N332" i="1"/>
  <c r="H332" i="1"/>
  <c r="K332" i="1"/>
  <c r="O330" i="1"/>
  <c r="K330" i="1"/>
  <c r="N330" i="1"/>
  <c r="J330" i="1"/>
  <c r="G330" i="1"/>
  <c r="O328" i="1"/>
  <c r="G328" i="1"/>
  <c r="H328" i="1"/>
  <c r="L328" i="1"/>
  <c r="K328" i="1"/>
  <c r="N326" i="1"/>
  <c r="L326" i="1"/>
  <c r="J326" i="1"/>
  <c r="P324" i="1"/>
  <c r="G324" i="1"/>
  <c r="O324" i="1"/>
  <c r="H324" i="1"/>
  <c r="L324" i="1"/>
  <c r="N322" i="1"/>
  <c r="P322" i="1"/>
  <c r="L322" i="1"/>
  <c r="H322" i="1"/>
  <c r="J322" i="1"/>
  <c r="I322" i="1"/>
  <c r="L320" i="1"/>
  <c r="O320" i="1"/>
  <c r="J320" i="1"/>
  <c r="H320" i="1"/>
  <c r="P320" i="1"/>
  <c r="K320" i="1"/>
  <c r="G208" i="1" l="1"/>
  <c r="H208" i="1"/>
  <c r="I208" i="1"/>
  <c r="J208" i="1"/>
  <c r="K208" i="1"/>
  <c r="L208" i="1"/>
  <c r="N208" i="1"/>
  <c r="O208" i="1"/>
  <c r="P208" i="1"/>
  <c r="G210" i="1"/>
  <c r="H210" i="1"/>
  <c r="I210" i="1"/>
  <c r="J210" i="1"/>
  <c r="K210" i="1"/>
  <c r="L210" i="1"/>
  <c r="N210" i="1"/>
  <c r="O210" i="1"/>
  <c r="P210" i="1"/>
  <c r="G212" i="1"/>
  <c r="H212" i="1"/>
  <c r="I212" i="1"/>
  <c r="J212" i="1"/>
  <c r="K212" i="1"/>
  <c r="L212" i="1"/>
  <c r="N212" i="1"/>
  <c r="O212" i="1"/>
  <c r="P212" i="1"/>
  <c r="G214" i="1"/>
  <c r="H214" i="1"/>
  <c r="I214" i="1"/>
  <c r="J214" i="1"/>
  <c r="K214" i="1"/>
  <c r="L214" i="1"/>
  <c r="N214" i="1"/>
  <c r="O214" i="1"/>
  <c r="P214" i="1"/>
  <c r="G216" i="1"/>
  <c r="H216" i="1"/>
  <c r="I216" i="1"/>
  <c r="J216" i="1"/>
  <c r="K216" i="1"/>
  <c r="L216" i="1"/>
  <c r="N216" i="1"/>
  <c r="O216" i="1"/>
  <c r="P216" i="1"/>
  <c r="G218" i="1"/>
  <c r="H218" i="1"/>
  <c r="I218" i="1"/>
  <c r="J218" i="1"/>
  <c r="K218" i="1"/>
  <c r="L218" i="1"/>
  <c r="N218" i="1"/>
  <c r="O218" i="1"/>
  <c r="P218" i="1"/>
  <c r="G220" i="1"/>
  <c r="H220" i="1"/>
  <c r="I220" i="1"/>
  <c r="J220" i="1"/>
  <c r="K220" i="1"/>
  <c r="L220" i="1"/>
  <c r="N220" i="1"/>
  <c r="O220" i="1"/>
  <c r="P220" i="1"/>
  <c r="G222" i="1"/>
  <c r="H222" i="1"/>
  <c r="I222" i="1"/>
  <c r="J222" i="1"/>
  <c r="K222" i="1"/>
  <c r="L222" i="1"/>
  <c r="N222" i="1"/>
  <c r="O222" i="1"/>
  <c r="P222" i="1"/>
  <c r="G224" i="1"/>
  <c r="H224" i="1"/>
  <c r="I224" i="1"/>
  <c r="J224" i="1"/>
  <c r="K224" i="1"/>
  <c r="L224" i="1"/>
  <c r="N224" i="1"/>
  <c r="O224" i="1"/>
  <c r="P224" i="1"/>
  <c r="G226" i="1"/>
  <c r="H226" i="1"/>
  <c r="I226" i="1"/>
  <c r="J226" i="1"/>
  <c r="K226" i="1"/>
  <c r="L226" i="1"/>
  <c r="N226" i="1"/>
  <c r="O226" i="1"/>
  <c r="P226" i="1"/>
  <c r="G288" i="1" l="1"/>
  <c r="H288" i="1"/>
  <c r="I288" i="1"/>
  <c r="J288" i="1"/>
  <c r="K288" i="1"/>
  <c r="L288" i="1"/>
  <c r="N288" i="1"/>
  <c r="O288" i="1"/>
  <c r="P288" i="1"/>
  <c r="G252" i="1"/>
  <c r="H252" i="1"/>
  <c r="I252" i="1"/>
  <c r="J252" i="1"/>
  <c r="K252" i="1"/>
  <c r="L252" i="1"/>
  <c r="N252" i="1"/>
  <c r="O252" i="1"/>
  <c r="P252" i="1"/>
  <c r="G254" i="1"/>
  <c r="H254" i="1"/>
  <c r="I254" i="1"/>
  <c r="J254" i="1"/>
  <c r="K254" i="1"/>
  <c r="L254" i="1"/>
  <c r="N254" i="1"/>
  <c r="O254" i="1"/>
  <c r="P254" i="1"/>
  <c r="G256" i="1"/>
  <c r="H256" i="1"/>
  <c r="I256" i="1"/>
  <c r="J256" i="1"/>
  <c r="K256" i="1"/>
  <c r="L256" i="1"/>
  <c r="N256" i="1"/>
  <c r="O256" i="1"/>
  <c r="P256" i="1"/>
  <c r="G258" i="1"/>
  <c r="H258" i="1"/>
  <c r="I258" i="1"/>
  <c r="J258" i="1"/>
  <c r="K258" i="1"/>
  <c r="L258" i="1"/>
  <c r="N258" i="1"/>
  <c r="O258" i="1"/>
  <c r="P258" i="1"/>
  <c r="G260" i="1"/>
  <c r="H260" i="1"/>
  <c r="I260" i="1"/>
  <c r="J260" i="1"/>
  <c r="K260" i="1"/>
  <c r="L260" i="1"/>
  <c r="N260" i="1"/>
  <c r="O260" i="1"/>
  <c r="P260" i="1"/>
  <c r="G262" i="1"/>
  <c r="H262" i="1"/>
  <c r="I262" i="1"/>
  <c r="J262" i="1"/>
  <c r="K262" i="1"/>
  <c r="L262" i="1"/>
  <c r="N262" i="1"/>
  <c r="O262" i="1"/>
  <c r="P262" i="1"/>
  <c r="G264" i="1"/>
  <c r="H264" i="1"/>
  <c r="I264" i="1"/>
  <c r="J264" i="1"/>
  <c r="K264" i="1"/>
  <c r="L264" i="1"/>
  <c r="N264" i="1"/>
  <c r="O264" i="1"/>
  <c r="P264" i="1"/>
  <c r="G266" i="1"/>
  <c r="H266" i="1"/>
  <c r="I266" i="1"/>
  <c r="J266" i="1"/>
  <c r="K266" i="1"/>
  <c r="L266" i="1"/>
  <c r="N266" i="1"/>
  <c r="O266" i="1"/>
  <c r="P266" i="1"/>
  <c r="G268" i="1"/>
  <c r="H268" i="1"/>
  <c r="I268" i="1"/>
  <c r="J268" i="1"/>
  <c r="K268" i="1"/>
  <c r="L268" i="1"/>
  <c r="N268" i="1"/>
  <c r="O268" i="1"/>
  <c r="P268" i="1"/>
  <c r="G270" i="1"/>
  <c r="H270" i="1"/>
  <c r="I270" i="1"/>
  <c r="J270" i="1"/>
  <c r="K270" i="1"/>
  <c r="L270" i="1"/>
  <c r="N270" i="1"/>
  <c r="O270" i="1"/>
  <c r="P270" i="1"/>
  <c r="G272" i="1"/>
  <c r="H272" i="1"/>
  <c r="I272" i="1"/>
  <c r="J272" i="1"/>
  <c r="K272" i="1"/>
  <c r="L272" i="1"/>
  <c r="N272" i="1"/>
  <c r="O272" i="1"/>
  <c r="P272" i="1"/>
  <c r="G274" i="1"/>
  <c r="H274" i="1"/>
  <c r="I274" i="1"/>
  <c r="J274" i="1"/>
  <c r="K274" i="1"/>
  <c r="L274" i="1"/>
  <c r="N274" i="1"/>
  <c r="O274" i="1"/>
  <c r="P274" i="1"/>
  <c r="G276" i="1"/>
  <c r="H276" i="1"/>
  <c r="I276" i="1"/>
  <c r="J276" i="1"/>
  <c r="K276" i="1"/>
  <c r="L276" i="1"/>
  <c r="N276" i="1"/>
  <c r="O276" i="1"/>
  <c r="P276" i="1"/>
  <c r="G278" i="1"/>
  <c r="H278" i="1"/>
  <c r="I278" i="1"/>
  <c r="J278" i="1"/>
  <c r="K278" i="1"/>
  <c r="L278" i="1"/>
  <c r="N278" i="1"/>
  <c r="O278" i="1"/>
  <c r="P278" i="1"/>
  <c r="G280" i="1"/>
  <c r="H280" i="1"/>
  <c r="I280" i="1"/>
  <c r="J280" i="1"/>
  <c r="K280" i="1"/>
  <c r="L280" i="1"/>
  <c r="N280" i="1"/>
  <c r="O280" i="1"/>
  <c r="P280" i="1"/>
  <c r="G282" i="1"/>
  <c r="H282" i="1"/>
  <c r="I282" i="1"/>
  <c r="J282" i="1"/>
  <c r="K282" i="1"/>
  <c r="L282" i="1"/>
  <c r="N282" i="1"/>
  <c r="O282" i="1"/>
  <c r="P282" i="1"/>
  <c r="G284" i="1"/>
  <c r="H284" i="1"/>
  <c r="I284" i="1"/>
  <c r="J284" i="1"/>
  <c r="K284" i="1"/>
  <c r="L284" i="1"/>
  <c r="N284" i="1"/>
  <c r="O284" i="1"/>
  <c r="P284" i="1"/>
  <c r="G286" i="1"/>
  <c r="H286" i="1"/>
  <c r="I286" i="1"/>
  <c r="J286" i="1"/>
  <c r="K286" i="1"/>
  <c r="L286" i="1"/>
  <c r="N286" i="1"/>
  <c r="O286" i="1"/>
  <c r="P286" i="1"/>
  <c r="P250" i="1"/>
  <c r="O250" i="1"/>
  <c r="N250" i="1"/>
  <c r="L250" i="1"/>
  <c r="K250" i="1"/>
  <c r="J250" i="1"/>
  <c r="I250" i="1"/>
  <c r="H250" i="1"/>
  <c r="G443" i="1"/>
  <c r="H443" i="1"/>
  <c r="I443" i="1"/>
  <c r="J443" i="1"/>
  <c r="K443" i="1"/>
  <c r="L443" i="1"/>
  <c r="G444" i="1"/>
  <c r="H444" i="1"/>
  <c r="I444" i="1"/>
  <c r="J444" i="1"/>
  <c r="K444" i="1"/>
  <c r="L444" i="1"/>
  <c r="G445" i="1"/>
  <c r="H445" i="1"/>
  <c r="I445" i="1"/>
  <c r="J445" i="1"/>
  <c r="K445" i="1"/>
  <c r="L445" i="1"/>
  <c r="G446" i="1"/>
  <c r="H446" i="1"/>
  <c r="I446" i="1"/>
  <c r="J446" i="1"/>
  <c r="K446" i="1"/>
  <c r="L446" i="1"/>
  <c r="G447" i="1"/>
  <c r="H447" i="1"/>
  <c r="I447" i="1"/>
  <c r="J447" i="1"/>
  <c r="K447" i="1"/>
  <c r="L447" i="1"/>
  <c r="G448" i="1"/>
  <c r="H448" i="1"/>
  <c r="I448" i="1"/>
  <c r="J448" i="1"/>
  <c r="K448" i="1"/>
  <c r="L448" i="1"/>
  <c r="G449" i="1"/>
  <c r="H449" i="1"/>
  <c r="I449" i="1"/>
  <c r="J449" i="1"/>
  <c r="K449" i="1"/>
  <c r="L449" i="1"/>
  <c r="G450" i="1"/>
  <c r="H450" i="1"/>
  <c r="I450" i="1"/>
  <c r="J450" i="1"/>
  <c r="K450" i="1"/>
  <c r="L450" i="1"/>
  <c r="G451" i="1"/>
  <c r="H451" i="1"/>
  <c r="I451" i="1"/>
  <c r="J451" i="1"/>
  <c r="K451" i="1"/>
  <c r="L451" i="1"/>
  <c r="G452" i="1"/>
  <c r="H452" i="1"/>
  <c r="I452" i="1"/>
  <c r="J452" i="1"/>
  <c r="K452" i="1"/>
  <c r="L452" i="1"/>
  <c r="G453" i="1"/>
  <c r="H453" i="1"/>
  <c r="I453" i="1"/>
  <c r="J453" i="1"/>
  <c r="K453" i="1"/>
  <c r="L453" i="1"/>
  <c r="G454" i="1"/>
  <c r="H454" i="1"/>
  <c r="I454" i="1"/>
  <c r="J454" i="1"/>
  <c r="K454" i="1"/>
  <c r="L454" i="1"/>
  <c r="G455" i="1"/>
  <c r="H455" i="1"/>
  <c r="I455" i="1"/>
  <c r="J455" i="1"/>
  <c r="K455" i="1"/>
  <c r="L455" i="1"/>
  <c r="G456" i="1"/>
  <c r="H456" i="1"/>
  <c r="I456" i="1"/>
  <c r="J456" i="1"/>
  <c r="K456" i="1"/>
  <c r="L456" i="1"/>
  <c r="G457" i="1"/>
  <c r="H457" i="1"/>
  <c r="I457" i="1"/>
  <c r="J457" i="1"/>
  <c r="K457" i="1"/>
  <c r="L457" i="1"/>
  <c r="G458" i="1"/>
  <c r="H458" i="1"/>
  <c r="I458" i="1"/>
  <c r="J458" i="1"/>
  <c r="K458" i="1"/>
  <c r="L458" i="1"/>
  <c r="G459" i="1"/>
  <c r="H459" i="1"/>
  <c r="I459" i="1"/>
  <c r="J459" i="1"/>
  <c r="K459" i="1"/>
  <c r="L459" i="1"/>
  <c r="G460" i="1"/>
  <c r="H460" i="1"/>
  <c r="I460" i="1"/>
  <c r="J460" i="1"/>
  <c r="K460" i="1"/>
  <c r="L460" i="1"/>
  <c r="G461" i="1"/>
  <c r="H461" i="1"/>
  <c r="I461" i="1"/>
  <c r="J461" i="1"/>
  <c r="K461" i="1"/>
  <c r="L461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7" i="1"/>
  <c r="G430" i="1"/>
  <c r="H430" i="1"/>
  <c r="I430" i="1"/>
  <c r="J430" i="1"/>
  <c r="K430" i="1"/>
  <c r="L430" i="1"/>
  <c r="N430" i="1"/>
  <c r="O430" i="1"/>
  <c r="P430" i="1"/>
  <c r="G432" i="1"/>
  <c r="H432" i="1"/>
  <c r="I432" i="1"/>
  <c r="J432" i="1"/>
  <c r="K432" i="1"/>
  <c r="L432" i="1"/>
  <c r="N432" i="1"/>
  <c r="O432" i="1"/>
  <c r="P432" i="1"/>
  <c r="G434" i="1"/>
  <c r="H434" i="1"/>
  <c r="I434" i="1"/>
  <c r="J434" i="1"/>
  <c r="K434" i="1"/>
  <c r="L434" i="1"/>
  <c r="N434" i="1"/>
  <c r="O434" i="1"/>
  <c r="P434" i="1"/>
  <c r="G436" i="1"/>
  <c r="H436" i="1"/>
  <c r="I436" i="1"/>
  <c r="J436" i="1"/>
  <c r="K436" i="1"/>
  <c r="L436" i="1"/>
  <c r="N436" i="1"/>
  <c r="O436" i="1"/>
  <c r="P436" i="1"/>
  <c r="G438" i="1"/>
  <c r="H438" i="1"/>
  <c r="I438" i="1"/>
  <c r="J438" i="1"/>
  <c r="K438" i="1"/>
  <c r="L438" i="1"/>
  <c r="N438" i="1"/>
  <c r="O438" i="1"/>
  <c r="P438" i="1"/>
  <c r="G440" i="1"/>
  <c r="H440" i="1"/>
  <c r="I440" i="1"/>
  <c r="J440" i="1"/>
  <c r="K440" i="1"/>
  <c r="L440" i="1"/>
  <c r="N440" i="1"/>
  <c r="O440" i="1"/>
  <c r="P440" i="1"/>
  <c r="I441" i="1" l="1"/>
  <c r="L441" i="1"/>
  <c r="H441" i="1"/>
  <c r="K441" i="1"/>
  <c r="G441" i="1"/>
  <c r="J441" i="1"/>
  <c r="G350" i="1"/>
  <c r="G186" i="1"/>
  <c r="N186" i="1"/>
  <c r="I350" i="1"/>
  <c r="P350" i="1"/>
  <c r="P310" i="1"/>
  <c r="O350" i="1"/>
  <c r="K350" i="1"/>
  <c r="L350" i="1"/>
  <c r="N350" i="1"/>
  <c r="J350" i="1"/>
  <c r="H350" i="1"/>
  <c r="L186" i="1"/>
  <c r="H186" i="1"/>
  <c r="P186" i="1"/>
  <c r="O186" i="1"/>
  <c r="J186" i="1"/>
  <c r="K186" i="1"/>
  <c r="I186" i="1"/>
  <c r="N310" i="1" l="1"/>
  <c r="L248" i="1"/>
  <c r="I310" i="1"/>
  <c r="P248" i="1"/>
  <c r="O310" i="1"/>
  <c r="N248" i="1"/>
  <c r="L310" i="1"/>
  <c r="J310" i="1"/>
  <c r="G469" i="1"/>
  <c r="H469" i="1"/>
  <c r="G470" i="1"/>
  <c r="K248" i="1" l="1"/>
  <c r="K310" i="1"/>
  <c r="J248" i="1"/>
  <c r="I248" i="1"/>
  <c r="O248" i="1"/>
  <c r="H471" i="1"/>
  <c r="G471" i="1"/>
  <c r="G16" i="1" l="1"/>
  <c r="F132" i="1"/>
  <c r="R7" i="1" l="1"/>
  <c r="R8" i="1"/>
  <c r="P132" i="1" l="1"/>
  <c r="P130" i="1"/>
  <c r="J104" i="1"/>
  <c r="F448" i="1" l="1"/>
  <c r="F446" i="1"/>
  <c r="F445" i="1"/>
  <c r="F444" i="1"/>
  <c r="F449" i="1"/>
  <c r="F443" i="1"/>
  <c r="F173" i="1"/>
  <c r="F441" i="1" l="1"/>
  <c r="F400" i="1" s="1"/>
  <c r="P428" i="1"/>
  <c r="O428" i="1"/>
  <c r="N428" i="1"/>
  <c r="L428" i="1"/>
  <c r="K428" i="1"/>
  <c r="J428" i="1"/>
  <c r="I428" i="1"/>
  <c r="H428" i="1"/>
  <c r="G428" i="1"/>
  <c r="P426" i="1"/>
  <c r="O426" i="1"/>
  <c r="N426" i="1"/>
  <c r="L426" i="1"/>
  <c r="K426" i="1"/>
  <c r="J426" i="1"/>
  <c r="I426" i="1"/>
  <c r="H426" i="1"/>
  <c r="G426" i="1"/>
  <c r="P424" i="1"/>
  <c r="O424" i="1"/>
  <c r="N424" i="1"/>
  <c r="L424" i="1"/>
  <c r="K424" i="1"/>
  <c r="J424" i="1"/>
  <c r="I424" i="1"/>
  <c r="H424" i="1"/>
  <c r="G424" i="1"/>
  <c r="P422" i="1"/>
  <c r="O422" i="1"/>
  <c r="N422" i="1"/>
  <c r="L422" i="1"/>
  <c r="K422" i="1"/>
  <c r="J422" i="1"/>
  <c r="I422" i="1"/>
  <c r="H422" i="1"/>
  <c r="G422" i="1"/>
  <c r="P420" i="1"/>
  <c r="O420" i="1"/>
  <c r="N420" i="1"/>
  <c r="L420" i="1"/>
  <c r="K420" i="1"/>
  <c r="J420" i="1"/>
  <c r="I420" i="1"/>
  <c r="H420" i="1"/>
  <c r="G420" i="1"/>
  <c r="P418" i="1"/>
  <c r="O418" i="1"/>
  <c r="N418" i="1"/>
  <c r="L418" i="1"/>
  <c r="K418" i="1"/>
  <c r="J418" i="1"/>
  <c r="I418" i="1"/>
  <c r="H418" i="1"/>
  <c r="G418" i="1"/>
  <c r="P416" i="1"/>
  <c r="O416" i="1"/>
  <c r="N416" i="1"/>
  <c r="L416" i="1"/>
  <c r="K416" i="1"/>
  <c r="J416" i="1"/>
  <c r="I416" i="1"/>
  <c r="H416" i="1"/>
  <c r="G416" i="1"/>
  <c r="P414" i="1"/>
  <c r="O414" i="1"/>
  <c r="N414" i="1"/>
  <c r="L414" i="1"/>
  <c r="K414" i="1"/>
  <c r="J414" i="1"/>
  <c r="I414" i="1"/>
  <c r="H414" i="1"/>
  <c r="G414" i="1"/>
  <c r="P412" i="1"/>
  <c r="O412" i="1"/>
  <c r="N412" i="1"/>
  <c r="L412" i="1"/>
  <c r="K412" i="1"/>
  <c r="J412" i="1"/>
  <c r="I412" i="1"/>
  <c r="H412" i="1"/>
  <c r="G412" i="1"/>
  <c r="P410" i="1"/>
  <c r="O410" i="1"/>
  <c r="N410" i="1"/>
  <c r="L410" i="1"/>
  <c r="K410" i="1"/>
  <c r="J410" i="1"/>
  <c r="I410" i="1"/>
  <c r="H410" i="1"/>
  <c r="G410" i="1"/>
  <c r="P408" i="1"/>
  <c r="O408" i="1"/>
  <c r="N408" i="1"/>
  <c r="L408" i="1"/>
  <c r="K408" i="1"/>
  <c r="J408" i="1"/>
  <c r="I408" i="1"/>
  <c r="H408" i="1"/>
  <c r="G408" i="1"/>
  <c r="P406" i="1"/>
  <c r="O406" i="1"/>
  <c r="N406" i="1"/>
  <c r="L406" i="1"/>
  <c r="K406" i="1"/>
  <c r="J406" i="1"/>
  <c r="I406" i="1"/>
  <c r="H406" i="1"/>
  <c r="G406" i="1"/>
  <c r="P404" i="1"/>
  <c r="O404" i="1"/>
  <c r="N404" i="1"/>
  <c r="L404" i="1"/>
  <c r="K404" i="1"/>
  <c r="J404" i="1"/>
  <c r="I404" i="1"/>
  <c r="H404" i="1"/>
  <c r="G404" i="1"/>
  <c r="P401" i="1"/>
  <c r="O401" i="1"/>
  <c r="N401" i="1"/>
  <c r="L400" i="1"/>
  <c r="K400" i="1"/>
  <c r="J400" i="1"/>
  <c r="I400" i="1"/>
  <c r="H400" i="1"/>
  <c r="G400" i="1"/>
  <c r="G167" i="1"/>
  <c r="P122" i="1"/>
  <c r="O122" i="1"/>
  <c r="N122" i="1"/>
  <c r="L122" i="1"/>
  <c r="K122" i="1"/>
  <c r="J122" i="1"/>
  <c r="I122" i="1"/>
  <c r="H122" i="1"/>
  <c r="G122" i="1"/>
  <c r="P120" i="1"/>
  <c r="O120" i="1"/>
  <c r="N120" i="1"/>
  <c r="L120" i="1"/>
  <c r="K120" i="1"/>
  <c r="J120" i="1"/>
  <c r="I120" i="1"/>
  <c r="H120" i="1"/>
  <c r="G120" i="1"/>
  <c r="O116" i="1"/>
  <c r="N116" i="1"/>
  <c r="L116" i="1"/>
  <c r="K116" i="1"/>
  <c r="J116" i="1"/>
  <c r="I116" i="1"/>
  <c r="H116" i="1"/>
  <c r="G116" i="1"/>
  <c r="P114" i="1"/>
  <c r="N114" i="1"/>
  <c r="L114" i="1"/>
  <c r="K114" i="1"/>
  <c r="J114" i="1"/>
  <c r="I114" i="1"/>
  <c r="H114" i="1"/>
  <c r="G114" i="1"/>
  <c r="P112" i="1"/>
  <c r="O112" i="1"/>
  <c r="N112" i="1"/>
  <c r="L112" i="1"/>
  <c r="J112" i="1"/>
  <c r="I112" i="1"/>
  <c r="H112" i="1"/>
  <c r="G112" i="1"/>
  <c r="P110" i="1"/>
  <c r="O110" i="1"/>
  <c r="N110" i="1"/>
  <c r="L110" i="1"/>
  <c r="K110" i="1"/>
  <c r="J110" i="1"/>
  <c r="I110" i="1"/>
  <c r="H110" i="1"/>
  <c r="G110" i="1"/>
  <c r="P108" i="1"/>
  <c r="O108" i="1"/>
  <c r="N108" i="1"/>
  <c r="L108" i="1"/>
  <c r="K108" i="1"/>
  <c r="J108" i="1"/>
  <c r="I108" i="1"/>
  <c r="H108" i="1"/>
  <c r="G108" i="1"/>
  <c r="P106" i="1"/>
  <c r="O106" i="1"/>
  <c r="N106" i="1"/>
  <c r="L106" i="1"/>
  <c r="K106" i="1"/>
  <c r="J106" i="1"/>
  <c r="I106" i="1"/>
  <c r="H106" i="1"/>
  <c r="G106" i="1"/>
  <c r="P104" i="1"/>
  <c r="O104" i="1"/>
  <c r="N104" i="1"/>
  <c r="L104" i="1"/>
  <c r="K104" i="1"/>
  <c r="I104" i="1"/>
  <c r="H104" i="1"/>
  <c r="G104" i="1"/>
  <c r="O102" i="1"/>
  <c r="N102" i="1"/>
  <c r="L102" i="1"/>
  <c r="K102" i="1"/>
  <c r="J102" i="1"/>
  <c r="I102" i="1"/>
  <c r="H102" i="1"/>
  <c r="G102" i="1"/>
  <c r="P100" i="1"/>
  <c r="N100" i="1"/>
  <c r="L100" i="1"/>
  <c r="K100" i="1"/>
  <c r="J100" i="1"/>
  <c r="I100" i="1"/>
  <c r="H100" i="1"/>
  <c r="G100" i="1"/>
  <c r="P98" i="1"/>
  <c r="O98" i="1"/>
  <c r="N98" i="1"/>
  <c r="L98" i="1"/>
  <c r="K98" i="1"/>
  <c r="J98" i="1"/>
  <c r="I98" i="1"/>
  <c r="H98" i="1"/>
  <c r="G98" i="1"/>
  <c r="P96" i="1"/>
  <c r="O96" i="1"/>
  <c r="N96" i="1"/>
  <c r="L96" i="1"/>
  <c r="K96" i="1"/>
  <c r="J96" i="1"/>
  <c r="I96" i="1"/>
  <c r="H96" i="1"/>
  <c r="G96" i="1"/>
  <c r="P94" i="1"/>
  <c r="O94" i="1"/>
  <c r="N94" i="1"/>
  <c r="L94" i="1"/>
  <c r="K94" i="1"/>
  <c r="J94" i="1"/>
  <c r="I94" i="1"/>
  <c r="H94" i="1"/>
  <c r="G94" i="1"/>
  <c r="P92" i="1"/>
  <c r="O92" i="1"/>
  <c r="N92" i="1"/>
  <c r="L92" i="1"/>
  <c r="K92" i="1"/>
  <c r="J92" i="1"/>
  <c r="I92" i="1"/>
  <c r="H92" i="1"/>
  <c r="G92" i="1"/>
  <c r="P89" i="1"/>
  <c r="O89" i="1"/>
  <c r="N89" i="1"/>
  <c r="L89" i="1"/>
  <c r="K89" i="1"/>
  <c r="I89" i="1"/>
  <c r="H89" i="1"/>
  <c r="G89" i="1"/>
  <c r="P87" i="1"/>
  <c r="O87" i="1"/>
  <c r="N87" i="1"/>
  <c r="L87" i="1"/>
  <c r="K87" i="1"/>
  <c r="I87" i="1"/>
  <c r="H87" i="1"/>
  <c r="G87" i="1"/>
  <c r="P85" i="1"/>
  <c r="O85" i="1"/>
  <c r="N85" i="1"/>
  <c r="L85" i="1"/>
  <c r="K85" i="1"/>
  <c r="I85" i="1"/>
  <c r="H85" i="1"/>
  <c r="G85" i="1"/>
  <c r="P83" i="1"/>
  <c r="O83" i="1"/>
  <c r="N83" i="1"/>
  <c r="L83" i="1"/>
  <c r="K83" i="1"/>
  <c r="H83" i="1"/>
  <c r="G83" i="1"/>
  <c r="P81" i="1"/>
  <c r="O81" i="1"/>
  <c r="N81" i="1"/>
  <c r="L81" i="1"/>
  <c r="K81" i="1"/>
  <c r="I81" i="1"/>
  <c r="H81" i="1"/>
  <c r="G81" i="1"/>
  <c r="P79" i="1"/>
  <c r="O79" i="1"/>
  <c r="N79" i="1"/>
  <c r="L79" i="1"/>
  <c r="K79" i="1"/>
  <c r="J79" i="1"/>
  <c r="I79" i="1"/>
  <c r="H79" i="1"/>
  <c r="G79" i="1"/>
  <c r="P77" i="1"/>
  <c r="O77" i="1"/>
  <c r="N77" i="1"/>
  <c r="L77" i="1"/>
  <c r="K77" i="1"/>
  <c r="J77" i="1"/>
  <c r="I77" i="1"/>
  <c r="H77" i="1"/>
  <c r="G77" i="1"/>
  <c r="P75" i="1"/>
  <c r="O75" i="1"/>
  <c r="N75" i="1"/>
  <c r="L75" i="1"/>
  <c r="K75" i="1"/>
  <c r="J75" i="1"/>
  <c r="I75" i="1"/>
  <c r="H75" i="1"/>
  <c r="G75" i="1"/>
  <c r="P73" i="1"/>
  <c r="O73" i="1"/>
  <c r="N73" i="1"/>
  <c r="L73" i="1"/>
  <c r="K73" i="1"/>
  <c r="J73" i="1"/>
  <c r="I73" i="1"/>
  <c r="H73" i="1"/>
  <c r="G73" i="1"/>
  <c r="P68" i="1"/>
  <c r="O68" i="1"/>
  <c r="N68" i="1"/>
  <c r="L68" i="1"/>
  <c r="K68" i="1"/>
  <c r="J68" i="1"/>
  <c r="I68" i="1"/>
  <c r="H68" i="1"/>
  <c r="P66" i="1"/>
  <c r="O66" i="1"/>
  <c r="N66" i="1"/>
  <c r="L66" i="1"/>
  <c r="K66" i="1"/>
  <c r="J66" i="1"/>
  <c r="I66" i="1"/>
  <c r="H66" i="1"/>
  <c r="P62" i="1"/>
  <c r="O62" i="1"/>
  <c r="N62" i="1"/>
  <c r="L62" i="1"/>
  <c r="K62" i="1"/>
  <c r="J62" i="1"/>
  <c r="I62" i="1"/>
  <c r="H62" i="1"/>
  <c r="P60" i="1"/>
  <c r="O60" i="1"/>
  <c r="N60" i="1"/>
  <c r="L60" i="1"/>
  <c r="K60" i="1"/>
  <c r="J60" i="1"/>
  <c r="I60" i="1"/>
  <c r="H60" i="1"/>
  <c r="P58" i="1"/>
  <c r="O58" i="1"/>
  <c r="N58" i="1"/>
  <c r="L58" i="1"/>
  <c r="K58" i="1"/>
  <c r="J58" i="1"/>
  <c r="I58" i="1"/>
  <c r="H58" i="1"/>
  <c r="P56" i="1"/>
  <c r="O56" i="1"/>
  <c r="N56" i="1"/>
  <c r="L56" i="1"/>
  <c r="K56" i="1"/>
  <c r="J56" i="1"/>
  <c r="I56" i="1"/>
  <c r="H56" i="1"/>
  <c r="P54" i="1"/>
  <c r="O54" i="1"/>
  <c r="N54" i="1"/>
  <c r="L54" i="1"/>
  <c r="K54" i="1"/>
  <c r="J54" i="1"/>
  <c r="I54" i="1"/>
  <c r="H54" i="1"/>
  <c r="P50" i="1"/>
  <c r="O50" i="1"/>
  <c r="N50" i="1"/>
  <c r="L50" i="1"/>
  <c r="K50" i="1"/>
  <c r="J50" i="1"/>
  <c r="I50" i="1"/>
  <c r="H50" i="1"/>
  <c r="P48" i="1"/>
  <c r="O48" i="1"/>
  <c r="N48" i="1"/>
  <c r="L48" i="1"/>
  <c r="K48" i="1"/>
  <c r="J48" i="1"/>
  <c r="I48" i="1"/>
  <c r="H48" i="1"/>
  <c r="P46" i="1"/>
  <c r="O46" i="1"/>
  <c r="N46" i="1"/>
  <c r="L46" i="1"/>
  <c r="K46" i="1"/>
  <c r="J46" i="1"/>
  <c r="I46" i="1"/>
  <c r="H46" i="1"/>
  <c r="P44" i="1"/>
  <c r="O44" i="1"/>
  <c r="N44" i="1"/>
  <c r="L44" i="1"/>
  <c r="K44" i="1"/>
  <c r="J44" i="1"/>
  <c r="I44" i="1"/>
  <c r="H44" i="1"/>
  <c r="P42" i="1"/>
  <c r="O42" i="1"/>
  <c r="N42" i="1"/>
  <c r="L42" i="1"/>
  <c r="K42" i="1"/>
  <c r="J42" i="1"/>
  <c r="I42" i="1"/>
  <c r="H42" i="1"/>
  <c r="P40" i="1"/>
  <c r="O40" i="1"/>
  <c r="N40" i="1"/>
  <c r="L40" i="1"/>
  <c r="K40" i="1"/>
  <c r="J40" i="1"/>
  <c r="I40" i="1"/>
  <c r="H40" i="1"/>
  <c r="P38" i="1"/>
  <c r="O38" i="1"/>
  <c r="N38" i="1"/>
  <c r="L38" i="1"/>
  <c r="K38" i="1"/>
  <c r="J38" i="1"/>
  <c r="I38" i="1"/>
  <c r="H38" i="1"/>
  <c r="P35" i="1"/>
  <c r="O35" i="1"/>
  <c r="N35" i="1"/>
  <c r="L35" i="1"/>
  <c r="K35" i="1"/>
  <c r="J35" i="1"/>
  <c r="I35" i="1"/>
  <c r="H35" i="1"/>
  <c r="P33" i="1"/>
  <c r="O33" i="1"/>
  <c r="N33" i="1"/>
  <c r="L33" i="1"/>
  <c r="K33" i="1"/>
  <c r="J33" i="1"/>
  <c r="I33" i="1"/>
  <c r="H33" i="1"/>
  <c r="O31" i="1"/>
  <c r="N31" i="1"/>
  <c r="L31" i="1"/>
  <c r="K31" i="1"/>
  <c r="J31" i="1"/>
  <c r="I31" i="1"/>
  <c r="H31" i="1"/>
  <c r="P29" i="1"/>
  <c r="O29" i="1"/>
  <c r="N29" i="1"/>
  <c r="L29" i="1"/>
  <c r="K29" i="1"/>
  <c r="J29" i="1"/>
  <c r="I29" i="1"/>
  <c r="H29" i="1"/>
  <c r="P27" i="1"/>
  <c r="O27" i="1"/>
  <c r="N27" i="1"/>
  <c r="L27" i="1"/>
  <c r="K27" i="1"/>
  <c r="J27" i="1"/>
  <c r="I27" i="1"/>
  <c r="H27" i="1"/>
  <c r="P23" i="1"/>
  <c r="O23" i="1"/>
  <c r="N23" i="1"/>
  <c r="L23" i="1"/>
  <c r="K23" i="1"/>
  <c r="J23" i="1"/>
  <c r="I23" i="1"/>
  <c r="H23" i="1"/>
  <c r="N21" i="1"/>
  <c r="O21" i="1"/>
  <c r="P21" i="1"/>
  <c r="H21" i="1"/>
  <c r="I21" i="1"/>
  <c r="J21" i="1"/>
  <c r="K21" i="1"/>
  <c r="L21" i="1"/>
  <c r="O19" i="1"/>
  <c r="P19" i="1"/>
  <c r="N19" i="1"/>
  <c r="H19" i="1"/>
  <c r="I19" i="1"/>
  <c r="J19" i="1"/>
  <c r="K19" i="1"/>
  <c r="L19" i="1"/>
  <c r="G19" i="1"/>
  <c r="J16" i="1"/>
  <c r="N16" i="1"/>
  <c r="H16" i="1"/>
  <c r="I16" i="1"/>
  <c r="K16" i="1"/>
  <c r="L16" i="1"/>
  <c r="O16" i="1"/>
  <c r="P16" i="1"/>
  <c r="L401" i="1" l="1"/>
  <c r="K401" i="1"/>
  <c r="J401" i="1"/>
  <c r="I401" i="1"/>
  <c r="H401" i="1"/>
  <c r="G401" i="1"/>
  <c r="O175" i="1"/>
  <c r="N175" i="1"/>
  <c r="M175" i="1"/>
  <c r="L175" i="1"/>
  <c r="K175" i="1"/>
  <c r="J175" i="1"/>
  <c r="I175" i="1"/>
  <c r="H175" i="1"/>
  <c r="G175" i="1"/>
  <c r="F175" i="1"/>
  <c r="O173" i="1"/>
  <c r="N173" i="1"/>
  <c r="M173" i="1"/>
  <c r="L173" i="1"/>
  <c r="K173" i="1"/>
  <c r="J173" i="1"/>
  <c r="I173" i="1"/>
  <c r="H173" i="1"/>
  <c r="G173" i="1"/>
  <c r="O169" i="1"/>
  <c r="N169" i="1"/>
  <c r="M169" i="1"/>
  <c r="L169" i="1"/>
  <c r="K169" i="1"/>
  <c r="J169" i="1"/>
  <c r="I169" i="1"/>
  <c r="H169" i="1"/>
  <c r="G169" i="1"/>
  <c r="F169" i="1"/>
  <c r="O167" i="1"/>
  <c r="N167" i="1"/>
  <c r="M167" i="1"/>
  <c r="L167" i="1"/>
  <c r="K167" i="1"/>
  <c r="J167" i="1"/>
  <c r="I167" i="1"/>
  <c r="H167" i="1"/>
  <c r="F167" i="1"/>
  <c r="G168" i="1" s="1"/>
  <c r="O165" i="1"/>
  <c r="N165" i="1"/>
  <c r="M165" i="1"/>
  <c r="L165" i="1"/>
  <c r="K165" i="1"/>
  <c r="J165" i="1"/>
  <c r="I165" i="1"/>
  <c r="H165" i="1"/>
  <c r="G165" i="1"/>
  <c r="F165" i="1"/>
  <c r="O163" i="1"/>
  <c r="N163" i="1"/>
  <c r="M163" i="1"/>
  <c r="L163" i="1"/>
  <c r="K163" i="1"/>
  <c r="J163" i="1"/>
  <c r="I163" i="1"/>
  <c r="H163" i="1"/>
  <c r="G163" i="1"/>
  <c r="F163" i="1"/>
  <c r="O161" i="1"/>
  <c r="N161" i="1"/>
  <c r="M161" i="1"/>
  <c r="L161" i="1"/>
  <c r="K161" i="1"/>
  <c r="J161" i="1"/>
  <c r="I161" i="1"/>
  <c r="H161" i="1"/>
  <c r="G161" i="1"/>
  <c r="F161" i="1"/>
  <c r="P159" i="1"/>
  <c r="O159" i="1"/>
  <c r="N159" i="1"/>
  <c r="M159" i="1"/>
  <c r="N160" i="1" s="1"/>
  <c r="L159" i="1"/>
  <c r="K159" i="1"/>
  <c r="J159" i="1"/>
  <c r="I159" i="1"/>
  <c r="H159" i="1"/>
  <c r="G159" i="1"/>
  <c r="F159" i="1"/>
  <c r="G160" i="1" s="1"/>
  <c r="P157" i="1"/>
  <c r="O157" i="1"/>
  <c r="N157" i="1"/>
  <c r="M157" i="1"/>
  <c r="N158" i="1" s="1"/>
  <c r="L157" i="1"/>
  <c r="K157" i="1"/>
  <c r="J157" i="1"/>
  <c r="I157" i="1"/>
  <c r="H157" i="1"/>
  <c r="G157" i="1"/>
  <c r="F157" i="1"/>
  <c r="O155" i="1"/>
  <c r="N155" i="1"/>
  <c r="M155" i="1"/>
  <c r="L155" i="1"/>
  <c r="K155" i="1"/>
  <c r="J155" i="1"/>
  <c r="I155" i="1"/>
  <c r="H155" i="1"/>
  <c r="G155" i="1"/>
  <c r="F155" i="1"/>
  <c r="P153" i="1"/>
  <c r="O153" i="1"/>
  <c r="N153" i="1"/>
  <c r="M153" i="1"/>
  <c r="L153" i="1"/>
  <c r="K153" i="1"/>
  <c r="J153" i="1"/>
  <c r="I153" i="1"/>
  <c r="H153" i="1"/>
  <c r="G153" i="1"/>
  <c r="F153" i="1"/>
  <c r="O151" i="1"/>
  <c r="N151" i="1"/>
  <c r="M151" i="1"/>
  <c r="L151" i="1"/>
  <c r="K151" i="1"/>
  <c r="J151" i="1"/>
  <c r="I151" i="1"/>
  <c r="H151" i="1"/>
  <c r="G151" i="1"/>
  <c r="F151" i="1"/>
  <c r="O149" i="1"/>
  <c r="N149" i="1"/>
  <c r="M149" i="1"/>
  <c r="L149" i="1"/>
  <c r="K149" i="1"/>
  <c r="J149" i="1"/>
  <c r="I149" i="1"/>
  <c r="H149" i="1"/>
  <c r="G149" i="1"/>
  <c r="F149" i="1"/>
  <c r="O147" i="1"/>
  <c r="N147" i="1"/>
  <c r="M147" i="1"/>
  <c r="L147" i="1"/>
  <c r="K147" i="1"/>
  <c r="J147" i="1"/>
  <c r="I147" i="1"/>
  <c r="H147" i="1"/>
  <c r="G147" i="1"/>
  <c r="F147" i="1"/>
  <c r="P145" i="1"/>
  <c r="O145" i="1"/>
  <c r="N145" i="1"/>
  <c r="M145" i="1"/>
  <c r="L145" i="1"/>
  <c r="K145" i="1"/>
  <c r="J145" i="1"/>
  <c r="I145" i="1"/>
  <c r="H145" i="1"/>
  <c r="G145" i="1"/>
  <c r="F145" i="1"/>
  <c r="O142" i="1"/>
  <c r="N142" i="1"/>
  <c r="M142" i="1"/>
  <c r="L142" i="1"/>
  <c r="K142" i="1"/>
  <c r="J142" i="1"/>
  <c r="I142" i="1"/>
  <c r="H142" i="1"/>
  <c r="G142" i="1"/>
  <c r="P140" i="1"/>
  <c r="O140" i="1"/>
  <c r="N140" i="1"/>
  <c r="M140" i="1"/>
  <c r="N141" i="1" s="1"/>
  <c r="L140" i="1"/>
  <c r="K140" i="1"/>
  <c r="J140" i="1"/>
  <c r="I140" i="1"/>
  <c r="H140" i="1"/>
  <c r="G140" i="1"/>
  <c r="F140" i="1"/>
  <c r="P138" i="1"/>
  <c r="O138" i="1"/>
  <c r="N138" i="1"/>
  <c r="L138" i="1"/>
  <c r="K138" i="1"/>
  <c r="J138" i="1"/>
  <c r="I138" i="1"/>
  <c r="H138" i="1"/>
  <c r="G138" i="1"/>
  <c r="F138" i="1"/>
  <c r="P136" i="1"/>
  <c r="O136" i="1"/>
  <c r="N136" i="1"/>
  <c r="M136" i="1"/>
  <c r="N137" i="1" s="1"/>
  <c r="L136" i="1"/>
  <c r="K136" i="1"/>
  <c r="L137" i="1" s="1"/>
  <c r="J136" i="1"/>
  <c r="I136" i="1"/>
  <c r="H136" i="1"/>
  <c r="G136" i="1"/>
  <c r="H137" i="1" s="1"/>
  <c r="F136" i="1"/>
  <c r="O134" i="1"/>
  <c r="N134" i="1"/>
  <c r="M134" i="1"/>
  <c r="L134" i="1"/>
  <c r="K134" i="1"/>
  <c r="J134" i="1"/>
  <c r="I134" i="1"/>
  <c r="H134" i="1"/>
  <c r="G134" i="1"/>
  <c r="F134" i="1"/>
  <c r="O132" i="1"/>
  <c r="P133" i="1" s="1"/>
  <c r="N132" i="1"/>
  <c r="O133" i="1" s="1"/>
  <c r="M132" i="1"/>
  <c r="L132" i="1"/>
  <c r="K132" i="1"/>
  <c r="J132" i="1"/>
  <c r="I132" i="1"/>
  <c r="H132" i="1"/>
  <c r="I133" i="1" s="1"/>
  <c r="G132" i="1"/>
  <c r="G133" i="1"/>
  <c r="O130" i="1"/>
  <c r="P131" i="1" s="1"/>
  <c r="N130" i="1"/>
  <c r="M130" i="1"/>
  <c r="L130" i="1"/>
  <c r="K130" i="1"/>
  <c r="L131" i="1" s="1"/>
  <c r="J130" i="1"/>
  <c r="K131" i="1" s="1"/>
  <c r="I130" i="1"/>
  <c r="H130" i="1"/>
  <c r="H131" i="1" s="1"/>
  <c r="F130" i="1"/>
  <c r="G131" i="1" s="1"/>
  <c r="O128" i="1"/>
  <c r="P129" i="1" s="1"/>
  <c r="N128" i="1"/>
  <c r="M128" i="1"/>
  <c r="L128" i="1"/>
  <c r="K128" i="1"/>
  <c r="J128" i="1"/>
  <c r="I128" i="1"/>
  <c r="H128" i="1"/>
  <c r="G128" i="1"/>
  <c r="F128" i="1"/>
  <c r="O126" i="1"/>
  <c r="N126" i="1"/>
  <c r="L126" i="1"/>
  <c r="K126" i="1"/>
  <c r="J126" i="1"/>
  <c r="I126" i="1"/>
  <c r="H126" i="1"/>
  <c r="G126" i="1"/>
  <c r="F126" i="1"/>
  <c r="I176" i="1" l="1"/>
  <c r="O123" i="1"/>
  <c r="O69" i="1" s="1"/>
  <c r="N166" i="1"/>
  <c r="K129" i="1"/>
  <c r="I143" i="1"/>
  <c r="G129" i="1"/>
  <c r="O148" i="1"/>
  <c r="K148" i="1"/>
  <c r="G148" i="1"/>
  <c r="O143" i="1"/>
  <c r="O176" i="1"/>
  <c r="K176" i="1"/>
  <c r="G176" i="1"/>
  <c r="N174" i="1"/>
  <c r="O168" i="1"/>
  <c r="O139" i="1"/>
  <c r="O129" i="1"/>
  <c r="I129" i="1"/>
  <c r="L174" i="1"/>
  <c r="J174" i="1"/>
  <c r="K168" i="1"/>
  <c r="J166" i="1"/>
  <c r="I166" i="1"/>
  <c r="L164" i="1"/>
  <c r="I164" i="1"/>
  <c r="K162" i="1"/>
  <c r="I162" i="1"/>
  <c r="K160" i="1"/>
  <c r="J160" i="1"/>
  <c r="L158" i="1"/>
  <c r="J158" i="1"/>
  <c r="I148" i="1"/>
  <c r="L146" i="1"/>
  <c r="L143" i="1"/>
  <c r="K143" i="1"/>
  <c r="L141" i="1"/>
  <c r="J141" i="1"/>
  <c r="K139" i="1"/>
  <c r="I139" i="1"/>
  <c r="J137" i="1"/>
  <c r="I137" i="1"/>
  <c r="K135" i="1"/>
  <c r="I135" i="1"/>
  <c r="K133" i="1"/>
  <c r="H158" i="1"/>
  <c r="H143" i="1"/>
  <c r="P137" i="1"/>
  <c r="P164" i="1"/>
  <c r="P143" i="1"/>
  <c r="P141" i="1"/>
  <c r="H164" i="1"/>
  <c r="H146" i="1"/>
  <c r="H141" i="1"/>
  <c r="H174" i="1"/>
  <c r="P174" i="1"/>
  <c r="G162" i="1"/>
  <c r="O162" i="1"/>
  <c r="O160" i="1"/>
  <c r="P158" i="1"/>
  <c r="N146" i="1"/>
  <c r="P146" i="1"/>
  <c r="G143" i="1"/>
  <c r="G139" i="1"/>
  <c r="G135" i="1"/>
  <c r="O135" i="1"/>
  <c r="O131" i="1"/>
  <c r="P123" i="1"/>
  <c r="M125" i="1"/>
  <c r="M123" i="1"/>
  <c r="M69" i="1" s="1"/>
  <c r="F125" i="1"/>
  <c r="F123" i="1"/>
  <c r="J125" i="1"/>
  <c r="J123" i="1"/>
  <c r="K473" i="1" s="1"/>
  <c r="O125" i="1"/>
  <c r="K123" i="1"/>
  <c r="L473" i="1" s="1"/>
  <c r="L472" i="1" s="1"/>
  <c r="K125" i="1"/>
  <c r="H123" i="1"/>
  <c r="H125" i="1"/>
  <c r="G125" i="1"/>
  <c r="G123" i="1"/>
  <c r="L123" i="1"/>
  <c r="L125" i="1"/>
  <c r="I123" i="1"/>
  <c r="J473" i="1" s="1"/>
  <c r="I125" i="1"/>
  <c r="N125" i="1"/>
  <c r="N69" i="1"/>
  <c r="G170" i="1"/>
  <c r="K170" i="1"/>
  <c r="O170" i="1"/>
  <c r="I170" i="1"/>
  <c r="J176" i="1"/>
  <c r="N176" i="1"/>
  <c r="H176" i="1"/>
  <c r="L176" i="1"/>
  <c r="P176" i="1"/>
  <c r="I174" i="1"/>
  <c r="G174" i="1"/>
  <c r="K174" i="1"/>
  <c r="O174" i="1"/>
  <c r="H170" i="1"/>
  <c r="L170" i="1"/>
  <c r="P170" i="1"/>
  <c r="J170" i="1"/>
  <c r="N170" i="1"/>
  <c r="L168" i="1"/>
  <c r="P168" i="1"/>
  <c r="I168" i="1"/>
  <c r="H168" i="1"/>
  <c r="J168" i="1"/>
  <c r="N168" i="1"/>
  <c r="G166" i="1"/>
  <c r="K166" i="1"/>
  <c r="O166" i="1"/>
  <c r="H166" i="1"/>
  <c r="L166" i="1"/>
  <c r="P166" i="1"/>
  <c r="J164" i="1"/>
  <c r="N164" i="1"/>
  <c r="G164" i="1"/>
  <c r="K164" i="1"/>
  <c r="O164" i="1"/>
  <c r="H162" i="1"/>
  <c r="L162" i="1"/>
  <c r="P162" i="1"/>
  <c r="J162" i="1"/>
  <c r="N162" i="1"/>
  <c r="H160" i="1"/>
  <c r="L160" i="1"/>
  <c r="P160" i="1"/>
  <c r="I160" i="1"/>
  <c r="I158" i="1"/>
  <c r="G158" i="1"/>
  <c r="K158" i="1"/>
  <c r="O158" i="1"/>
  <c r="H148" i="1"/>
  <c r="L148" i="1"/>
  <c r="P148" i="1"/>
  <c r="J148" i="1"/>
  <c r="N148" i="1"/>
  <c r="G146" i="1"/>
  <c r="K146" i="1"/>
  <c r="O146" i="1"/>
  <c r="I146" i="1"/>
  <c r="J146" i="1"/>
  <c r="J143" i="1"/>
  <c r="N143" i="1"/>
  <c r="I141" i="1"/>
  <c r="G141" i="1"/>
  <c r="K141" i="1"/>
  <c r="O141" i="1"/>
  <c r="H139" i="1"/>
  <c r="L139" i="1"/>
  <c r="P139" i="1"/>
  <c r="J139" i="1"/>
  <c r="N139" i="1"/>
  <c r="G137" i="1"/>
  <c r="K137" i="1"/>
  <c r="O137" i="1"/>
  <c r="J135" i="1"/>
  <c r="N135" i="1"/>
  <c r="H135" i="1"/>
  <c r="L135" i="1"/>
  <c r="P135" i="1"/>
  <c r="H133" i="1"/>
  <c r="L133" i="1"/>
  <c r="J133" i="1"/>
  <c r="N133" i="1"/>
  <c r="J131" i="1"/>
  <c r="N131" i="1"/>
  <c r="I131" i="1"/>
  <c r="H129" i="1"/>
  <c r="L129" i="1"/>
  <c r="J129" i="1"/>
  <c r="N129" i="1"/>
  <c r="J152" i="1"/>
  <c r="J314" i="1"/>
  <c r="G154" i="1"/>
  <c r="G316" i="1"/>
  <c r="K154" i="1"/>
  <c r="K316" i="1"/>
  <c r="H156" i="1"/>
  <c r="H318" i="1"/>
  <c r="P156" i="1"/>
  <c r="P318" i="1"/>
  <c r="J150" i="1"/>
  <c r="J312" i="1"/>
  <c r="G152" i="1"/>
  <c r="G314" i="1"/>
  <c r="K152" i="1"/>
  <c r="K314" i="1"/>
  <c r="H154" i="1"/>
  <c r="H316" i="1"/>
  <c r="L154" i="1"/>
  <c r="L316" i="1"/>
  <c r="P154" i="1"/>
  <c r="P316" i="1"/>
  <c r="I156" i="1"/>
  <c r="I318" i="1"/>
  <c r="G150" i="1"/>
  <c r="G312" i="1"/>
  <c r="K150" i="1"/>
  <c r="K312" i="1"/>
  <c r="O150" i="1"/>
  <c r="O312" i="1"/>
  <c r="H152" i="1"/>
  <c r="H314" i="1"/>
  <c r="L152" i="1"/>
  <c r="L314" i="1"/>
  <c r="P152" i="1"/>
  <c r="P314" i="1"/>
  <c r="I154" i="1"/>
  <c r="I316" i="1"/>
  <c r="J156" i="1"/>
  <c r="J318" i="1"/>
  <c r="N156" i="1"/>
  <c r="N318" i="1"/>
  <c r="I150" i="1"/>
  <c r="I312" i="1"/>
  <c r="N152" i="1"/>
  <c r="N314" i="1"/>
  <c r="O154" i="1"/>
  <c r="O316" i="1"/>
  <c r="L156" i="1"/>
  <c r="L318" i="1"/>
  <c r="N150" i="1"/>
  <c r="N312" i="1"/>
  <c r="O152" i="1"/>
  <c r="O314" i="1"/>
  <c r="H150" i="1"/>
  <c r="H312" i="1"/>
  <c r="L150" i="1"/>
  <c r="L312" i="1"/>
  <c r="P150" i="1"/>
  <c r="P312" i="1"/>
  <c r="I152" i="1"/>
  <c r="I314" i="1"/>
  <c r="J154" i="1"/>
  <c r="J316" i="1"/>
  <c r="N154" i="1"/>
  <c r="N316" i="1"/>
  <c r="G156" i="1"/>
  <c r="G318" i="1"/>
  <c r="K156" i="1"/>
  <c r="K318" i="1"/>
  <c r="O156" i="1"/>
  <c r="O318" i="1"/>
  <c r="G127" i="1"/>
  <c r="J127" i="1"/>
  <c r="K127" i="1"/>
  <c r="O127" i="1"/>
  <c r="H127" i="1"/>
  <c r="L127" i="1"/>
  <c r="P127" i="1"/>
  <c r="I127" i="1"/>
  <c r="N127" i="1"/>
  <c r="C5" i="1"/>
  <c r="M473" i="1" l="1"/>
  <c r="M472" i="1" s="1"/>
  <c r="L69" i="1"/>
  <c r="F442" i="1"/>
  <c r="F473" i="1"/>
  <c r="F472" i="1" s="1"/>
  <c r="H69" i="1"/>
  <c r="H473" i="1"/>
  <c r="H472" i="1" s="1"/>
  <c r="K472" i="1"/>
  <c r="B187" i="1"/>
  <c r="B190" i="1"/>
  <c r="B195" i="1"/>
  <c r="B198" i="1"/>
  <c r="B203" i="1"/>
  <c r="B206" i="1"/>
  <c r="B188" i="1"/>
  <c r="B193" i="1"/>
  <c r="B196" i="1"/>
  <c r="B201" i="1"/>
  <c r="B204" i="1"/>
  <c r="B191" i="1"/>
  <c r="B194" i="1"/>
  <c r="B199" i="1"/>
  <c r="B202" i="1"/>
  <c r="B189" i="1"/>
  <c r="B192" i="1"/>
  <c r="B197" i="1"/>
  <c r="B200" i="1"/>
  <c r="B205" i="1"/>
  <c r="B172" i="1"/>
  <c r="B171" i="1"/>
  <c r="P442" i="1"/>
  <c r="P70" i="1"/>
  <c r="O442" i="1"/>
  <c r="N442" i="1"/>
  <c r="B118" i="1"/>
  <c r="B117" i="1"/>
  <c r="B63" i="1"/>
  <c r="B64" i="1"/>
  <c r="J442" i="1"/>
  <c r="M442" i="1"/>
  <c r="H442" i="1"/>
  <c r="I442" i="1"/>
  <c r="K442" i="1"/>
  <c r="G473" i="1"/>
  <c r="G442" i="1"/>
  <c r="L442" i="1"/>
  <c r="B368" i="1"/>
  <c r="B365" i="1"/>
  <c r="B360" i="1"/>
  <c r="B357" i="1"/>
  <c r="B352" i="1"/>
  <c r="B370" i="1"/>
  <c r="B367" i="1"/>
  <c r="B362" i="1"/>
  <c r="B359" i="1"/>
  <c r="B354" i="1"/>
  <c r="B351" i="1"/>
  <c r="B369" i="1"/>
  <c r="B364" i="1"/>
  <c r="B361" i="1"/>
  <c r="B356" i="1"/>
  <c r="B353" i="1"/>
  <c r="B366" i="1"/>
  <c r="B363" i="1"/>
  <c r="B358" i="1"/>
  <c r="B355" i="1"/>
  <c r="B308" i="1"/>
  <c r="B306" i="1"/>
  <c r="B304" i="1"/>
  <c r="B302" i="1"/>
  <c r="B300" i="1"/>
  <c r="B298" i="1"/>
  <c r="B296" i="1"/>
  <c r="B294" i="1"/>
  <c r="B292" i="1"/>
  <c r="B290" i="1"/>
  <c r="B307" i="1"/>
  <c r="B305" i="1"/>
  <c r="B303" i="1"/>
  <c r="B301" i="1"/>
  <c r="B299" i="1"/>
  <c r="B297" i="1"/>
  <c r="B295" i="1"/>
  <c r="B293" i="1"/>
  <c r="B291" i="1"/>
  <c r="B289" i="1"/>
  <c r="B245" i="1"/>
  <c r="B240" i="1"/>
  <c r="B237" i="1"/>
  <c r="B232" i="1"/>
  <c r="B229" i="1"/>
  <c r="B231" i="1"/>
  <c r="B242" i="1"/>
  <c r="B239" i="1"/>
  <c r="B234" i="1"/>
  <c r="B228" i="1"/>
  <c r="B244" i="1"/>
  <c r="B241" i="1"/>
  <c r="B236" i="1"/>
  <c r="B233" i="1"/>
  <c r="B227" i="1"/>
  <c r="B246" i="1"/>
  <c r="B243" i="1"/>
  <c r="B238" i="1"/>
  <c r="B235" i="1"/>
  <c r="B230" i="1"/>
  <c r="J124" i="1"/>
  <c r="P124" i="1"/>
  <c r="O124" i="1"/>
  <c r="I479" i="1"/>
  <c r="K69" i="1"/>
  <c r="J69" i="1"/>
  <c r="I69" i="1"/>
  <c r="G69" i="1"/>
  <c r="F69" i="1"/>
  <c r="B18" i="1"/>
  <c r="B347" i="1"/>
  <c r="B348" i="1"/>
  <c r="B20" i="1"/>
  <c r="B349" i="1"/>
  <c r="B346" i="1"/>
  <c r="B350" i="1"/>
  <c r="B19" i="1"/>
  <c r="B224" i="1"/>
  <c r="B223" i="1"/>
  <c r="B207" i="1"/>
  <c r="B211" i="1"/>
  <c r="B215" i="1"/>
  <c r="B219" i="1"/>
  <c r="B225" i="1"/>
  <c r="B249" i="1"/>
  <c r="B253" i="1"/>
  <c r="B257" i="1"/>
  <c r="B261" i="1"/>
  <c r="B265" i="1"/>
  <c r="B269" i="1"/>
  <c r="B273" i="1"/>
  <c r="B277" i="1"/>
  <c r="B281" i="1"/>
  <c r="B285" i="1"/>
  <c r="B311" i="1"/>
  <c r="B315" i="1"/>
  <c r="B319" i="1"/>
  <c r="B323" i="1"/>
  <c r="B327" i="1"/>
  <c r="B331" i="1"/>
  <c r="B335" i="1"/>
  <c r="B339" i="1"/>
  <c r="B343" i="1"/>
  <c r="B209" i="1"/>
  <c r="B217" i="1"/>
  <c r="B251" i="1"/>
  <c r="B263" i="1"/>
  <c r="B275" i="1"/>
  <c r="B287" i="1"/>
  <c r="B313" i="1"/>
  <c r="B325" i="1"/>
  <c r="B337" i="1"/>
  <c r="B208" i="1"/>
  <c r="B212" i="1"/>
  <c r="B216" i="1"/>
  <c r="B220" i="1"/>
  <c r="B226" i="1"/>
  <c r="B250" i="1"/>
  <c r="B254" i="1"/>
  <c r="B258" i="1"/>
  <c r="B262" i="1"/>
  <c r="B266" i="1"/>
  <c r="B270" i="1"/>
  <c r="B274" i="1"/>
  <c r="B278" i="1"/>
  <c r="B282" i="1"/>
  <c r="B286" i="1"/>
  <c r="B312" i="1"/>
  <c r="B316" i="1"/>
  <c r="B320" i="1"/>
  <c r="B324" i="1"/>
  <c r="B328" i="1"/>
  <c r="B332" i="1"/>
  <c r="B336" i="1"/>
  <c r="B340" i="1"/>
  <c r="B344" i="1"/>
  <c r="B221" i="1"/>
  <c r="B255" i="1"/>
  <c r="B267" i="1"/>
  <c r="B279" i="1"/>
  <c r="B317" i="1"/>
  <c r="B329" i="1"/>
  <c r="B341" i="1"/>
  <c r="B210" i="1"/>
  <c r="B214" i="1"/>
  <c r="B218" i="1"/>
  <c r="B222" i="1"/>
  <c r="B248" i="1"/>
  <c r="B252" i="1"/>
  <c r="B256" i="1"/>
  <c r="B260" i="1"/>
  <c r="B264" i="1"/>
  <c r="B268" i="1"/>
  <c r="B272" i="1"/>
  <c r="B276" i="1"/>
  <c r="B280" i="1"/>
  <c r="B284" i="1"/>
  <c r="B288" i="1"/>
  <c r="B310" i="1"/>
  <c r="B314" i="1"/>
  <c r="B318" i="1"/>
  <c r="B322" i="1"/>
  <c r="B326" i="1"/>
  <c r="B330" i="1"/>
  <c r="B334" i="1"/>
  <c r="B338" i="1"/>
  <c r="B342" i="1"/>
  <c r="B213" i="1"/>
  <c r="B247" i="1"/>
  <c r="B259" i="1"/>
  <c r="B271" i="1"/>
  <c r="B283" i="1"/>
  <c r="B309" i="1"/>
  <c r="B321" i="1"/>
  <c r="B333" i="1"/>
  <c r="B345" i="1"/>
  <c r="B185" i="1"/>
  <c r="B186" i="1"/>
  <c r="I124" i="1"/>
  <c r="B480" i="1"/>
  <c r="B457" i="1"/>
  <c r="B461" i="1"/>
  <c r="B432" i="1"/>
  <c r="B436" i="1"/>
  <c r="B440" i="1"/>
  <c r="B397" i="1"/>
  <c r="B423" i="1"/>
  <c r="B394" i="1"/>
  <c r="B459" i="1"/>
  <c r="B424" i="1"/>
  <c r="B434" i="1"/>
  <c r="B438" i="1"/>
  <c r="B395" i="1"/>
  <c r="B399" i="1"/>
  <c r="B433" i="1"/>
  <c r="B456" i="1"/>
  <c r="B460" i="1"/>
  <c r="B431" i="1"/>
  <c r="B435" i="1"/>
  <c r="B439" i="1"/>
  <c r="B396" i="1"/>
  <c r="B458" i="1"/>
  <c r="B437" i="1"/>
  <c r="B398" i="1"/>
  <c r="N124" i="1"/>
  <c r="G124" i="1"/>
  <c r="B468" i="1"/>
  <c r="B479" i="1"/>
  <c r="H124" i="1"/>
  <c r="K124" i="1"/>
  <c r="L124" i="1"/>
  <c r="B379" i="1"/>
  <c r="B383" i="1"/>
  <c r="B387" i="1"/>
  <c r="B391" i="1"/>
  <c r="B401" i="1"/>
  <c r="B405" i="1"/>
  <c r="B409" i="1"/>
  <c r="B413" i="1"/>
  <c r="B417" i="1"/>
  <c r="B421" i="1"/>
  <c r="B427" i="1"/>
  <c r="B444" i="1"/>
  <c r="B448" i="1"/>
  <c r="B452" i="1"/>
  <c r="B470" i="1"/>
  <c r="B475" i="1"/>
  <c r="B478" i="1"/>
  <c r="B50" i="1"/>
  <c r="B54" i="1"/>
  <c r="B58" i="1"/>
  <c r="B62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6" i="1"/>
  <c r="B378" i="1"/>
  <c r="B386" i="1"/>
  <c r="B390" i="1"/>
  <c r="B400" i="1"/>
  <c r="B408" i="1"/>
  <c r="B416" i="1"/>
  <c r="B426" i="1"/>
  <c r="B443" i="1"/>
  <c r="B451" i="1"/>
  <c r="B474" i="1"/>
  <c r="B53" i="1"/>
  <c r="B57" i="1"/>
  <c r="B67" i="1"/>
  <c r="B75" i="1"/>
  <c r="B83" i="1"/>
  <c r="B95" i="1"/>
  <c r="B107" i="1"/>
  <c r="B121" i="1"/>
  <c r="B133" i="1"/>
  <c r="B145" i="1"/>
  <c r="B157" i="1"/>
  <c r="B384" i="1"/>
  <c r="B388" i="1"/>
  <c r="B392" i="1"/>
  <c r="B406" i="1"/>
  <c r="B410" i="1"/>
  <c r="B414" i="1"/>
  <c r="B418" i="1"/>
  <c r="B422" i="1"/>
  <c r="B428" i="1"/>
  <c r="B441" i="1"/>
  <c r="B445" i="1"/>
  <c r="B449" i="1"/>
  <c r="B453" i="1"/>
  <c r="B471" i="1"/>
  <c r="B51" i="1"/>
  <c r="B55" i="1"/>
  <c r="B59" i="1"/>
  <c r="B65" i="1"/>
  <c r="B69" i="1"/>
  <c r="B73" i="1"/>
  <c r="B77" i="1"/>
  <c r="B81" i="1"/>
  <c r="B85" i="1"/>
  <c r="B89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3" i="1"/>
  <c r="B412" i="1"/>
  <c r="B447" i="1"/>
  <c r="B477" i="1"/>
  <c r="B87" i="1"/>
  <c r="B103" i="1"/>
  <c r="B115" i="1"/>
  <c r="B129" i="1"/>
  <c r="B141" i="1"/>
  <c r="B153" i="1"/>
  <c r="B165" i="1"/>
  <c r="B381" i="1"/>
  <c r="B385" i="1"/>
  <c r="B389" i="1"/>
  <c r="B393" i="1"/>
  <c r="B403" i="1"/>
  <c r="B407" i="1"/>
  <c r="B411" i="1"/>
  <c r="B415" i="1"/>
  <c r="B419" i="1"/>
  <c r="B425" i="1"/>
  <c r="B429" i="1"/>
  <c r="B446" i="1"/>
  <c r="B450" i="1"/>
  <c r="B454" i="1"/>
  <c r="B472" i="1"/>
  <c r="B476" i="1"/>
  <c r="B52" i="1"/>
  <c r="B56" i="1"/>
  <c r="B60" i="1"/>
  <c r="B66" i="1"/>
  <c r="B70" i="1"/>
  <c r="B74" i="1"/>
  <c r="B78" i="1"/>
  <c r="B82" i="1"/>
  <c r="B86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8" i="1"/>
  <c r="B152" i="1"/>
  <c r="B156" i="1"/>
  <c r="B160" i="1"/>
  <c r="B164" i="1"/>
  <c r="B168" i="1"/>
  <c r="B174" i="1"/>
  <c r="B49" i="1"/>
  <c r="B382" i="1"/>
  <c r="B404" i="1"/>
  <c r="B420" i="1"/>
  <c r="B430" i="1"/>
  <c r="B455" i="1"/>
  <c r="B469" i="1"/>
  <c r="B61" i="1"/>
  <c r="B79" i="1"/>
  <c r="B91" i="1"/>
  <c r="B99" i="1"/>
  <c r="B111" i="1"/>
  <c r="B137" i="1"/>
  <c r="B149" i="1"/>
  <c r="B161" i="1"/>
  <c r="B169" i="1"/>
  <c r="B175" i="1"/>
  <c r="B39" i="1"/>
  <c r="B29" i="1"/>
  <c r="B33" i="1"/>
  <c r="B37" i="1"/>
  <c r="B42" i="1"/>
  <c r="B46" i="1"/>
  <c r="B24" i="1"/>
  <c r="B32" i="1"/>
  <c r="B23" i="1"/>
  <c r="B26" i="1"/>
  <c r="B30" i="1"/>
  <c r="B34" i="1"/>
  <c r="B38" i="1"/>
  <c r="B43" i="1"/>
  <c r="B47" i="1"/>
  <c r="B25" i="1"/>
  <c r="B28" i="1"/>
  <c r="B45" i="1"/>
  <c r="B21" i="1"/>
  <c r="B27" i="1"/>
  <c r="B31" i="1"/>
  <c r="B35" i="1"/>
  <c r="B40" i="1"/>
  <c r="B44" i="1"/>
  <c r="B48" i="1"/>
  <c r="B22" i="1"/>
  <c r="B41" i="1"/>
  <c r="B15" i="1"/>
  <c r="B16" i="1"/>
  <c r="G472" i="1" l="1"/>
  <c r="G479" i="1" s="1"/>
  <c r="H475" i="1"/>
  <c r="J480" i="1" s="1"/>
  <c r="H476" i="1"/>
  <c r="F476" i="1"/>
  <c r="F475" i="1"/>
  <c r="G70" i="1"/>
  <c r="H70" i="1"/>
  <c r="J70" i="1"/>
  <c r="L70" i="1"/>
  <c r="N70" i="1"/>
  <c r="K474" i="1"/>
  <c r="M474" i="1"/>
  <c r="L474" i="1"/>
  <c r="J474" i="1"/>
  <c r="I474" i="1"/>
  <c r="I70" i="1"/>
  <c r="K70" i="1"/>
  <c r="O70" i="1"/>
  <c r="F479" i="1"/>
  <c r="H479" i="1"/>
  <c r="I475" i="1"/>
  <c r="J468" i="1" l="1"/>
  <c r="G475" i="1"/>
  <c r="H474" i="1"/>
  <c r="G474" i="1"/>
  <c r="G476" i="1"/>
  <c r="G478" i="1" s="1"/>
  <c r="J479" i="1"/>
  <c r="J477" i="1"/>
  <c r="F478" i="1"/>
  <c r="H478" i="1"/>
  <c r="J478" i="1" l="1"/>
  <c r="H477" i="1"/>
  <c r="G477" i="1"/>
  <c r="J471" i="1"/>
  <c r="J475" i="1"/>
  <c r="L480" i="1" l="1"/>
  <c r="K476" i="1"/>
  <c r="K470" i="1" s="1"/>
  <c r="J469" i="1"/>
  <c r="M480" i="1"/>
  <c r="K480" i="1"/>
  <c r="G310" i="1" l="1"/>
  <c r="H310" i="1"/>
  <c r="H248" i="1"/>
  <c r="G248" i="1"/>
  <c r="K479" i="1"/>
  <c r="K471" i="1"/>
  <c r="K475" i="1"/>
  <c r="L476" i="1" s="1"/>
  <c r="K468" i="1"/>
  <c r="K469" i="1" s="1"/>
  <c r="L470" i="1" l="1"/>
  <c r="L478" i="1"/>
  <c r="L477" i="1"/>
  <c r="K478" i="1"/>
  <c r="K477" i="1"/>
  <c r="L475" i="1" l="1"/>
  <c r="M476" i="1" s="1"/>
  <c r="L479" i="1"/>
  <c r="L471" i="1"/>
  <c r="L468" i="1"/>
  <c r="L469" i="1" l="1"/>
  <c r="M478" i="1"/>
  <c r="M470" i="1"/>
  <c r="M477" i="1"/>
  <c r="M479" i="1" l="1"/>
  <c r="M468" i="1"/>
  <c r="M469" i="1" s="1"/>
  <c r="M475" i="1"/>
  <c r="M471" i="1"/>
</calcChain>
</file>

<file path=xl/sharedStrings.xml><?xml version="1.0" encoding="utf-8"?>
<sst xmlns="http://schemas.openxmlformats.org/spreadsheetml/2006/main" count="1857" uniqueCount="673">
  <si>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</si>
  <si>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</si>
  <si>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</si>
  <si>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</si>
  <si>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</si>
  <si>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</si>
  <si>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</si>
  <si>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</si>
  <si>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</si>
  <si>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</si>
  <si>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</si>
  <si>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</si>
  <si>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</si>
  <si>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</si>
  <si>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</si>
  <si>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</si>
  <si>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</si>
  <si>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</si>
  <si>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</si>
  <si>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</si>
  <si>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</si>
  <si>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</si>
  <si>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</si>
  <si>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</si>
  <si>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</si>
  <si>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</si>
  <si>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</si>
  <si>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</si>
  <si>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</si>
  <si>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</si>
  <si>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</si>
  <si>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</si>
  <si>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</si>
  <si>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</si>
  <si>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</si>
  <si>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</si>
  <si>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</si>
  <si>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</si>
  <si>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</si>
  <si>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</si>
  <si>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</si>
  <si>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</si>
  <si>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</si>
  <si>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</si>
  <si>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</si>
  <si>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</si>
  <si>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</si>
  <si>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</si>
  <si>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</si>
  <si>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</si>
  <si>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</si>
  <si>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</si>
  <si>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</si>
  <si>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</si>
  <si>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</si>
  <si>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</si>
  <si>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</si>
  <si>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</si>
  <si>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</si>
  <si>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</si>
  <si>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</si>
  <si>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</si>
  <si>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</si>
  <si>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</si>
  <si>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</si>
  <si>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</si>
  <si>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</si>
  <si>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</si>
  <si>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</si>
  <si>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</si>
  <si>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</si>
  <si>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</si>
  <si>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</si>
  <si>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</si>
  <si>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</si>
  <si>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</si>
  <si>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</si>
  <si>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</si>
  <si>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</si>
  <si>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</si>
  <si>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</si>
  <si>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</si>
  <si>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</si>
  <si>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</si>
  <si>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</si>
  <si>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</si>
  <si>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</si>
  <si>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</si>
  <si>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</si>
  <si>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</si>
  <si>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</si>
  <si>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</si>
  <si>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</si>
  <si>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</si>
  <si>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</si>
  <si>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</si>
  <si>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</si>
  <si>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</si>
  <si>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</si>
  <si>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</si>
  <si>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</si>
  <si>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</si>
  <si>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</si>
  <si>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</si>
  <si>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</si>
  <si>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</si>
  <si>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</si>
  <si>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</si>
  <si>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</si>
  <si>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</si>
  <si>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</si>
  <si>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</si>
  <si>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</si>
  <si>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</si>
  <si>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</si>
  <si>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</si>
  <si>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</si>
  <si>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</si>
  <si>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</si>
  <si>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</si>
  <si>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</si>
  <si>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</si>
  <si>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</si>
  <si>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</si>
  <si>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</si>
  <si>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</si>
  <si>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</si>
  <si>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</si>
  <si>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</si>
  <si>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</si>
  <si>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</si>
  <si>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</si>
  <si>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</si>
  <si>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</si>
  <si>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</si>
  <si>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</si>
  <si>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</si>
  <si>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</si>
  <si>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</si>
  <si>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</si>
  <si>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</si>
  <si>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</si>
  <si>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</si>
  <si>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</si>
  <si>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</si>
  <si>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</si>
  <si>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</si>
  <si>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</si>
  <si>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</si>
  <si>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</si>
  <si>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</si>
  <si>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</si>
  <si>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</si>
  <si>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</si>
  <si>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</si>
  <si>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</si>
  <si>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</si>
  <si>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</si>
  <si>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</si>
  <si>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</si>
  <si>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</si>
  <si>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</si>
  <si>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</si>
  <si>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</si>
  <si>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</si>
  <si>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</si>
  <si>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</si>
  <si>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</si>
  <si>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</si>
  <si>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</si>
  <si>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</si>
  <si>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</si>
  <si>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</si>
  <si>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</si>
  <si>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</si>
  <si>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</si>
  <si>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</si>
  <si>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</si>
  <si>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</si>
  <si>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</si>
  <si>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</si>
  <si>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</si>
  <si>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</si>
  <si>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</si>
  <si>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</si>
  <si>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</si>
  <si>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</si>
  <si>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</si>
  <si>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</si>
  <si>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</si>
  <si>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</si>
  <si>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</si>
  <si>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</si>
  <si>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</si>
  <si>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</si>
  <si>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</si>
  <si>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</si>
  <si>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</si>
  <si>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</si>
  <si>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</si>
  <si>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</si>
  <si>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</si>
  <si>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</si>
  <si>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</si>
  <si>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</si>
  <si>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</si>
  <si>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</si>
  <si>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</si>
  <si>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</si>
  <si>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</si>
  <si>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</si>
  <si>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</si>
  <si>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</si>
  <si>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</si>
  <si>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</si>
  <si>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</si>
  <si>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</si>
  <si>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</si>
  <si>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</si>
  <si>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</si>
  <si>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</si>
  <si>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</si>
  <si>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</si>
  <si>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</si>
  <si>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</si>
  <si>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</si>
  <si>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</si>
  <si>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</si>
  <si>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</si>
  <si>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</si>
  <si>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</si>
  <si>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</si>
  <si>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</si>
  <si>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</si>
  <si>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</si>
  <si>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</si>
  <si>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</si>
  <si>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</si>
  <si>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</si>
  <si>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</si>
  <si>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</si>
  <si>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</si>
  <si>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</si>
  <si>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</si>
  <si>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</si>
  <si>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</si>
  <si>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</si>
  <si>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</si>
  <si>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</si>
  <si>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</si>
  <si>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</si>
  <si>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</si>
  <si>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</si>
  <si>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</si>
  <si>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</si>
  <si>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</si>
  <si>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</si>
  <si>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</si>
  <si>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</si>
  <si>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</si>
  <si>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</si>
  <si>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</si>
  <si>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</si>
  <si>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</si>
  <si>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</si>
  <si>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</si>
  <si>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</si>
  <si>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</si>
  <si>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</si>
  <si>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</si>
  <si>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</si>
  <si>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</si>
  <si>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</si>
  <si>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</si>
  <si>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</si>
  <si>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</si>
  <si>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</si>
  <si>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</si>
  <si>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</si>
  <si>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</si>
  <si>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</si>
  <si>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</si>
  <si>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</si>
  <si>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</si>
  <si>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</si>
  <si>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</si>
  <si>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</si>
  <si>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</si>
  <si>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</si>
  <si>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</si>
  <si>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</si>
  <si>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</si>
  <si>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</si>
  <si>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</si>
  <si>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</si>
  <si>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</si>
  <si>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</si>
  <si>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</si>
  <si>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</si>
  <si>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</si>
  <si>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</si>
  <si>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</si>
  <si>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</si>
  <si>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</si>
  <si>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</si>
  <si>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</si>
  <si>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</si>
  <si>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</si>
  <si>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</si>
  <si>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</si>
  <si>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</si>
  <si>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</si>
  <si>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</si>
  <si>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</si>
  <si>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</si>
  <si>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</si>
  <si>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</si>
  <si>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</si>
  <si>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</si>
  <si>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</si>
  <si>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</si>
  <si>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</si>
  <si>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</si>
  <si>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</si>
  <si>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</si>
  <si>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</si>
  <si>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</si>
  <si>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</si>
  <si>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</si>
  <si>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</si>
  <si>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</si>
  <si>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</si>
  <si>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</si>
  <si>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</si>
  <si>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</si>
  <si>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</si>
  <si>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</si>
  <si>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</si>
  <si>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</si>
  <si>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</si>
  <si>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</si>
  <si>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</si>
  <si>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</si>
  <si>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</si>
  <si>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</si>
  <si>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</si>
  <si>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</si>
  <si>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</si>
  <si>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</si>
  <si>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</si>
  <si>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</si>
  <si>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</si>
  <si>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</si>
  <si>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</si>
  <si>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</si>
  <si>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</si>
  <si>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</si>
  <si>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</si>
  <si>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</si>
  <si>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</si>
  <si>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</si>
  <si>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</si>
  <si>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</si>
  <si>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</si>
  <si>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</si>
  <si>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</si>
  <si>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</si>
  <si>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</si>
  <si>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</si>
  <si>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</si>
  <si>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</si>
  <si>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</si>
  <si>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</si>
  <si>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</si>
  <si>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</si>
  <si>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</si>
  <si>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</si>
  <si>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</si>
  <si>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</si>
  <si>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</si>
  <si>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</si>
  <si>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</si>
  <si>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</si>
  <si>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</si>
  <si>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</si>
  <si>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</si>
  <si>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</si>
  <si>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</si>
  <si>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</si>
  <si>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</si>
  <si>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</si>
  <si>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</si>
  <si>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</si>
  <si>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</si>
  <si>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</si>
  <si>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</si>
  <si>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</si>
  <si>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</si>
  <si>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</si>
  <si>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</si>
  <si>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</si>
  <si>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</si>
  <si>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</si>
  <si>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</si>
  <si>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</si>
  <si>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</si>
  <si>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</si>
  <si>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</si>
  <si>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</si>
  <si>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</si>
  <si>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</si>
  <si>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</si>
  <si>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</si>
  <si>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</si>
  <si>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</si>
  <si>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</si>
  <si>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</si>
  <si>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</si>
  <si>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</si>
  <si>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</si>
  <si>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</si>
  <si>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</si>
  <si>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</si>
  <si>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</si>
  <si>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</si>
  <si>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</si>
  <si>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</si>
  <si>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</si>
  <si>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</si>
  <si>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</si>
  <si>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</si>
  <si>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</si>
  <si>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</si>
  <si>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</si>
  <si>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</si>
  <si>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</si>
  <si>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</si>
  <si>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</si>
  <si>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</si>
  <si>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</si>
  <si>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</si>
  <si>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</si>
  <si>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</si>
  <si>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</si>
  <si>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</si>
  <si>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</si>
  <si>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</si>
  <si>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</si>
  <si>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</si>
  <si>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</si>
  <si>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</si>
  <si>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</si>
  <si>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</si>
  <si>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</si>
  <si>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</si>
  <si>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</si>
  <si>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</si>
  <si>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</si>
  <si>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</si>
  <si>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</si>
  <si>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</si>
  <si>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</si>
  <si>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</si>
  <si>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</si>
  <si>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</si>
  <si>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</si>
  <si>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</si>
  <si>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</si>
  <si>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</si>
  <si>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</si>
  <si>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</si>
  <si>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</si>
  <si>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</si>
  <si>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</si>
  <si>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</si>
  <si>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</si>
  <si>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</si>
  <si>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</si>
  <si>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</si>
  <si>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</si>
  <si>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</si>
  <si>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</si>
  <si>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</si>
  <si>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</si>
  <si>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</si>
  <si>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</si>
  <si>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</si>
  <si>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</si>
  <si>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</si>
  <si>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</si>
  <si>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</si>
  <si>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</si>
  <si>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</si>
  <si>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</si>
  <si>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</si>
  <si>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</si>
  <si>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</si>
  <si>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</si>
  <si>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</si>
  <si>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</si>
  <si>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</si>
  <si>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</si>
  <si>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</si>
  <si>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</si>
  <si>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</si>
  <si>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</si>
  <si>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</si>
  <si>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</si>
  <si>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</si>
  <si>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</si>
  <si>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</si>
  <si>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</si>
  <si>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</si>
  <si>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</si>
  <si>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</si>
  <si>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</si>
  <si>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</si>
  <si>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</si>
  <si>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</si>
  <si>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</si>
  <si>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</si>
  <si>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</si>
  <si>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</si>
  <si>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</si>
  <si>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</si>
  <si>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</si>
  <si>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</si>
  <si>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</si>
  <si>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</si>
  <si>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</si>
  <si>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</si>
  <si>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</si>
  <si>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</si>
  <si>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</si>
  <si>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</si>
  <si>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</si>
  <si>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</si>
  <si>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</si>
  <si>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</si>
  <si>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</si>
  <si>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</si>
  <si>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</si>
  <si>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</si>
  <si>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</si>
  <si>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</si>
  <si>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</si>
  <si>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</si>
  <si>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</si>
  <si>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</si>
  <si>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</si>
  <si>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</si>
  <si>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</si>
  <si>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</si>
  <si>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</si>
  <si>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</si>
  <si>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</si>
  <si>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</si>
  <si>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</si>
  <si>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</si>
  <si>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</si>
  <si>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</si>
  <si>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</si>
  <si>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</si>
  <si>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</si>
  <si>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</si>
  <si>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</si>
  <si>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</si>
  <si>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</si>
  <si>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</si>
  <si>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</si>
  <si>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</si>
  <si>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</si>
  <si>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</si>
  <si>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</si>
  <si>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</si>
  <si>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</si>
  <si>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</si>
  <si>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</si>
  <si>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</si>
  <si>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</si>
  <si>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</si>
  <si>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</si>
  <si>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</si>
  <si>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</si>
  <si>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</si>
  <si>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</si>
  <si>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</si>
  <si>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</si>
  <si>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</si>
  <si>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</si>
  <si>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</si>
  <si>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</si>
  <si>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</si>
  <si>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</si>
  <si>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</si>
  <si>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</si>
  <si>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</si>
  <si>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</si>
  <si>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</si>
  <si>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</si>
  <si>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</si>
  <si>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</si>
  <si>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</si>
  <si>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</si>
  <si>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</si>
  <si>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</si>
  <si>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</si>
  <si>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</si>
  <si>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</si>
  <si>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</si>
  <si>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</si>
  <si>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</si>
  <si>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</si>
  <si>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</si>
  <si>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</si>
  <si>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</si>
  <si>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</si>
  <si>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"Сельское поселение N" указать названия сельского поселения в алфавитном порядке в соответствии со списком на листе "Справочник поселений".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</si>
  <si>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</si>
  <si>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</si>
  <si>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</si>
  <si>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</si>
  <si>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</si>
  <si>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</si>
  <si>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</si>
  <si>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</si>
  <si>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</si>
  <si>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</si>
  <si>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</si>
  <si>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</si>
  <si>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</si>
  <si>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</si>
  <si>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</si>
  <si>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</si>
  <si>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</si>
  <si>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</si>
  <si>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</si>
  <si>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</si>
  <si>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</si>
  <si>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</si>
  <si>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</si>
  <si>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</si>
  <si>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</si>
  <si>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</si>
  <si>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</si>
  <si>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</si>
  <si>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</si>
  <si>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</si>
  <si>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ООО "Евродон"</t>
  </si>
  <si>
    <t>ООО "Евродон-Юг"</t>
  </si>
  <si>
    <t>ООО "Индюшкин Двор"</t>
  </si>
  <si>
    <t>ООО "Металл-Дон"</t>
  </si>
  <si>
    <t>ООО "Венталл-Дон"</t>
  </si>
  <si>
    <t>Распределительный центр-склад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</si>
  <si>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</si>
  <si>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</si>
  <si>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</si>
  <si>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</si>
  <si>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Бессергеневское</t>
  </si>
  <si>
    <t>Красюковское</t>
  </si>
  <si>
    <t>Кривянское</t>
  </si>
  <si>
    <t>Мокрологское</t>
  </si>
  <si>
    <t>Персиановское</t>
  </si>
  <si>
    <t>Показатели труда по сельским и городским поселениям на территории района</t>
  </si>
  <si>
    <t>Показатели труда по бюджетообразующему предприятию ООО "Агропредприятие Бессергеневское"</t>
  </si>
  <si>
    <t>Прогноз социально-экономического развития муниципального образования "Бессергеневское сельское поселение" на 2024 – 2026 годы</t>
  </si>
  <si>
    <t>Ведущий специалист экономист</t>
  </si>
  <si>
    <t>8(86360)3-71-22</t>
  </si>
  <si>
    <t>Е.Н. Янченкова</t>
  </si>
  <si>
    <t>Глава Администрации Бессергеневского сельского поселения</t>
  </si>
  <si>
    <t>А.М. Гудков</t>
  </si>
  <si>
    <t>янв.-фев</t>
  </si>
  <si>
    <t>Бессергеневское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</si>
</sst>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40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3" fillId="0" borderId="1" xfId="0" applyFont="1" applyFill="1" applyBorder="1"/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7" fillId="0" borderId="0" xfId="0" applyNumberFormat="1" applyFont="1"/>
    <xf numFmtId="164" fontId="2" fillId="0" borderId="0" xfId="0" applyNumberFormat="1" applyFont="1" applyAlignment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1" fillId="3" borderId="1" xfId="0" applyNumberFormat="1" applyFont="1" applyFill="1" applyBorder="1" applyProtection="1">
      <protection locked="0"/>
    </xf>
    <xf numFmtId="164" fontId="24" fillId="0" borderId="1" xfId="0" applyNumberFormat="1" applyFont="1" applyFill="1" applyBorder="1"/>
    <xf numFmtId="0" fontId="25" fillId="0" borderId="0" xfId="6" applyFont="1" applyFill="1"/>
    <xf numFmtId="0" fontId="1" fillId="0" borderId="0" xfId="6"/>
    <xf numFmtId="0" fontId="26" fillId="0" borderId="0" xfId="6" applyFont="1"/>
    <xf numFmtId="0" fontId="26" fillId="0" borderId="0" xfId="6" applyFont="1" applyAlignment="1">
      <alignment horizontal="left"/>
    </xf>
    <xf numFmtId="164" fontId="28" fillId="0" borderId="0" xfId="6" applyNumberFormat="1" applyFont="1" applyBorder="1"/>
    <xf numFmtId="164" fontId="29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1" fillId="0" borderId="1" xfId="6" applyNumberFormat="1" applyFill="1" applyBorder="1"/>
    <xf numFmtId="164" fontId="30" fillId="0" borderId="1" xfId="6" applyNumberFormat="1" applyFont="1" applyFill="1" applyBorder="1" applyAlignment="1">
      <alignment wrapText="1"/>
    </xf>
    <xf numFmtId="164" fontId="32" fillId="0" borderId="1" xfId="6" applyNumberFormat="1" applyFont="1" applyFill="1" applyBorder="1"/>
    <xf numFmtId="164" fontId="33" fillId="0" borderId="1" xfId="6" applyNumberFormat="1" applyFont="1" applyFill="1" applyBorder="1"/>
    <xf numFmtId="164" fontId="33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 applyAlignment="1"/>
    <xf numFmtId="164" fontId="33" fillId="0" borderId="1" xfId="6" applyNumberFormat="1" applyFont="1" applyFill="1" applyBorder="1" applyAlignment="1">
      <alignment horizontal="left" vertical="top" wrapText="1"/>
    </xf>
    <xf numFmtId="164" fontId="27" fillId="0" borderId="1" xfId="6" applyNumberFormat="1" applyFont="1" applyFill="1" applyBorder="1"/>
    <xf numFmtId="164" fontId="1" fillId="0" borderId="0" xfId="6" applyNumberFormat="1" applyFill="1"/>
    <xf numFmtId="0" fontId="34" fillId="0" borderId="0" xfId="0" applyFont="1" applyFill="1" applyProtection="1"/>
    <xf numFmtId="0" fontId="35" fillId="0" borderId="0" xfId="0" applyFont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7" fillId="0" borderId="0" xfId="0" applyFont="1" applyFill="1" applyBorder="1" applyAlignment="1"/>
    <xf numFmtId="0" fontId="19" fillId="0" borderId="0" xfId="0" applyFont="1" applyFill="1" applyAlignment="1">
      <alignment horizontal="right" wrapText="1"/>
    </xf>
    <xf numFmtId="0" fontId="4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Protection="1">
      <protection locked="0"/>
    </xf>
    <xf numFmtId="4" fontId="7" fillId="0" borderId="1" xfId="0" applyNumberFormat="1" applyFont="1" applyBorder="1"/>
    <xf numFmtId="2" fontId="7" fillId="0" borderId="1" xfId="0" applyNumberFormat="1" applyFont="1" applyFill="1" applyBorder="1"/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164" fontId="13" fillId="0" borderId="1" xfId="0" applyNumberFormat="1" applyFont="1" applyFill="1" applyBorder="1"/>
    <xf numFmtId="164" fontId="21" fillId="0" borderId="1" xfId="0" applyNumberFormat="1" applyFont="1" applyFill="1" applyBorder="1" applyProtection="1">
      <protection locked="0"/>
    </xf>
    <xf numFmtId="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0" xfId="7" applyFont="1" applyFill="1" applyAlignment="1">
      <alignment horizontal="left" vertical="top"/>
    </xf>
    <xf numFmtId="0" fontId="41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/>
    </xf>
    <xf numFmtId="0" fontId="23" fillId="0" borderId="8" xfId="0" applyFont="1" applyFill="1" applyBorder="1" applyAlignment="1" applyProtection="1">
      <alignment horizontal="center"/>
    </xf>
    <xf numFmtId="0" fontId="23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center" vertical="center"/>
    </xf>
    <xf numFmtId="0" fontId="38" fillId="0" borderId="0" xfId="0" applyFont="1" applyBorder="1" applyAlignment="1">
      <alignment horizontal="center"/>
    </xf>
    <xf numFmtId="0" fontId="42" fillId="6" borderId="2" xfId="0" applyFont="1" applyFill="1" applyBorder="1" applyAlignment="1" applyProtection="1">
      <alignment horizontal="center"/>
      <protection locked="0"/>
    </xf>
    <xf numFmtId="0" fontId="42" fillId="6" borderId="8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1" fillId="0" borderId="0" xfId="7" applyFont="1" applyFill="1" applyBorder="1" applyAlignment="1">
      <alignment horizontal="left"/>
    </xf>
    <xf numFmtId="0" fontId="41" fillId="0" borderId="0" xfId="7" applyFont="1" applyFill="1" applyAlignment="1">
      <alignment horizontal="left" vertical="top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42" fillId="6" borderId="0" xfId="0" applyFont="1" applyFill="1" applyBorder="1" applyAlignment="1" applyProtection="1">
      <alignment horizontal="left"/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578"/>
  <sheetViews>
    <sheetView tabSelected="1" zoomScale="70" zoomScaleNormal="70" zoomScaleSheetLayoutView="100" workbookViewId="0">
      <pane xSplit="5" ySplit="14" topLeftCell="F47" activePane="bottomRight" state="frozen"/>
      <selection activeCell="D1" sqref="D1"/>
      <selection pane="topRight" activeCell="F1" sqref="F1"/>
      <selection pane="bottomLeft" activeCell="D14" sqref="D14"/>
      <selection pane="bottomRight" activeCell="J51" sqref="J51"/>
    </sheetView>
  </sheetViews>
  <sheetFormatPr defaultColWidth="9.140625" defaultRowHeight="12.75" outlineLevelCol="1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" style="1" customWidth="1"/>
    <col min="6" max="6" width="17.7109375" style="1" customWidth="1"/>
    <col min="7" max="7" width="17.85546875" style="1" customWidth="1"/>
    <col min="8" max="16" width="17.7109375" style="1" customWidth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>
      <c r="A1" s="2" t="s">
        <v>70</v>
      </c>
      <c r="B1" s="2"/>
      <c r="C1" s="3" t="s">
        <v>10</v>
      </c>
      <c r="D1" s="181" t="s">
        <v>665</v>
      </c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R1" s="18" t="s">
        <v>71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>
      <c r="A2" s="3">
        <v>6</v>
      </c>
      <c r="B2" s="3"/>
      <c r="C2" s="8">
        <f>VLOOKUP(E3,МО!$B$5:$C$59,2,FALSE)</f>
        <v>40</v>
      </c>
      <c r="D2" s="179" t="s">
        <v>79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R2" s="18"/>
      <c r="S2" s="13"/>
      <c r="T2" s="13"/>
      <c r="U2" s="13"/>
      <c r="V2" s="13"/>
      <c r="W2" s="7"/>
      <c r="X2" s="7"/>
      <c r="Y2" s="7"/>
      <c r="Z2" s="7"/>
    </row>
    <row r="3" spans="1:26" s="4" customFormat="1" ht="22.5" hidden="1">
      <c r="A3" s="7"/>
      <c r="B3" s="7"/>
      <c r="C3" s="6"/>
      <c r="D3" s="148"/>
      <c r="E3" s="206" t="s">
        <v>37</v>
      </c>
      <c r="F3" s="207"/>
      <c r="G3" s="207"/>
      <c r="H3" s="207"/>
      <c r="I3" s="207"/>
      <c r="J3" s="208"/>
      <c r="K3" s="148"/>
      <c r="L3" s="148"/>
      <c r="M3" s="148"/>
      <c r="N3" s="148"/>
      <c r="O3" s="148"/>
      <c r="P3" s="148"/>
      <c r="R3" s="138" t="s">
        <v>630</v>
      </c>
      <c r="S3" s="195" t="s">
        <v>72</v>
      </c>
      <c r="T3" s="196"/>
      <c r="U3" s="196"/>
      <c r="V3" s="196"/>
      <c r="W3" s="196"/>
      <c r="X3" s="196"/>
      <c r="Y3" s="196"/>
      <c r="Z3" s="197"/>
    </row>
    <row r="4" spans="1:26" s="7" customFormat="1" ht="22.5">
      <c r="C4" s="6"/>
      <c r="D4" s="148"/>
      <c r="E4" s="213"/>
      <c r="F4" s="213" t="s">
        <v>672</v>
      </c>
      <c r="G4" s="213"/>
      <c r="H4" s="213"/>
      <c r="I4" s="213"/>
      <c r="J4" s="213"/>
      <c r="K4" s="148"/>
      <c r="L4" s="148"/>
      <c r="M4" s="148"/>
      <c r="N4" s="148"/>
      <c r="O4" s="148"/>
      <c r="P4" s="148"/>
      <c r="R4" s="138"/>
      <c r="S4" s="173"/>
      <c r="T4" s="174"/>
      <c r="U4" s="174"/>
      <c r="V4" s="174"/>
      <c r="W4" s="174"/>
      <c r="X4" s="174"/>
      <c r="Y4" s="174"/>
      <c r="Z4" s="175"/>
    </row>
    <row r="5" spans="1:26" s="13" customFormat="1" ht="15.75">
      <c r="A5" s="9"/>
      <c r="B5" s="9"/>
      <c r="C5" s="10">
        <f>IF((COUNTIF(МО!$C$5:$C$13,C2)&gt;0)=TRUE,CONCATENATE(0,C2),C2)</f>
        <v>40</v>
      </c>
      <c r="D5" s="24"/>
      <c r="E5" s="24"/>
      <c r="F5" s="24"/>
      <c r="G5" s="24"/>
      <c r="H5" s="24"/>
      <c r="I5" s="24"/>
      <c r="J5" s="24"/>
      <c r="K5" s="11"/>
      <c r="L5" s="11"/>
      <c r="M5" s="12"/>
      <c r="R5" s="139" t="s">
        <v>631</v>
      </c>
      <c r="S5" s="195" t="s">
        <v>73</v>
      </c>
      <c r="T5" s="196"/>
      <c r="U5" s="196"/>
      <c r="V5" s="196"/>
      <c r="W5" s="196"/>
      <c r="X5" s="196"/>
      <c r="Y5" s="196"/>
      <c r="Z5" s="197"/>
    </row>
    <row r="6" spans="1:26" s="13" customFormat="1" ht="18.75">
      <c r="A6" s="9"/>
      <c r="B6" s="9"/>
      <c r="C6" s="9"/>
      <c r="D6" s="143" t="s">
        <v>634</v>
      </c>
      <c r="E6" s="189" t="s">
        <v>643</v>
      </c>
      <c r="F6" s="189"/>
      <c r="G6" s="189"/>
      <c r="H6" s="189"/>
      <c r="I6" s="189"/>
      <c r="J6" s="189"/>
      <c r="K6" s="189"/>
      <c r="L6" s="189"/>
      <c r="M6" s="189"/>
      <c r="N6" s="189"/>
      <c r="O6" s="141"/>
      <c r="P6" s="141"/>
      <c r="Q6" s="141"/>
      <c r="R6" s="139"/>
      <c r="S6" s="135"/>
      <c r="T6" s="136"/>
      <c r="U6" s="136"/>
      <c r="V6" s="136"/>
      <c r="W6" s="136"/>
      <c r="X6" s="136"/>
      <c r="Y6" s="136"/>
      <c r="Z6" s="137"/>
    </row>
    <row r="7" spans="1:26" s="13" customFormat="1" ht="18.75">
      <c r="A7" s="9"/>
      <c r="B7" s="9"/>
      <c r="C7" s="9"/>
      <c r="D7" s="143" t="s">
        <v>635</v>
      </c>
      <c r="E7" s="190" t="s">
        <v>125</v>
      </c>
      <c r="F7" s="190"/>
      <c r="G7" s="190"/>
      <c r="H7" s="190"/>
      <c r="I7" s="190"/>
      <c r="J7" s="190"/>
      <c r="K7" s="190"/>
      <c r="L7" s="190"/>
      <c r="M7" s="190"/>
      <c r="N7" s="190"/>
      <c r="R7" s="101">
        <f>X2</f>
        <v>0</v>
      </c>
      <c r="S7" s="195" t="s">
        <v>139</v>
      </c>
      <c r="T7" s="196"/>
      <c r="U7" s="196"/>
      <c r="V7" s="196"/>
      <c r="W7" s="196"/>
      <c r="X7" s="196"/>
      <c r="Y7" s="196"/>
      <c r="Z7" s="197"/>
    </row>
    <row r="8" spans="1:26" s="13" customFormat="1" ht="18.75" hidden="1">
      <c r="A8" s="9"/>
      <c r="B8" s="9"/>
      <c r="C8" s="9"/>
      <c r="D8" s="143" t="s">
        <v>636</v>
      </c>
      <c r="E8" s="209" t="s">
        <v>127</v>
      </c>
      <c r="F8" s="209"/>
      <c r="G8" s="209"/>
      <c r="H8" s="209"/>
      <c r="I8" s="209"/>
      <c r="J8" s="209"/>
      <c r="K8" s="209"/>
      <c r="L8" s="209"/>
      <c r="M8" s="209"/>
      <c r="N8" s="209"/>
      <c r="O8" s="142"/>
      <c r="P8" s="142"/>
      <c r="Q8" s="142"/>
      <c r="R8" s="101">
        <f>55</f>
        <v>55</v>
      </c>
      <c r="S8" s="199" t="s">
        <v>140</v>
      </c>
      <c r="T8" s="200"/>
      <c r="U8" s="200"/>
      <c r="V8" s="200"/>
      <c r="W8" s="200"/>
      <c r="X8" s="200"/>
      <c r="Y8" s="200"/>
      <c r="Z8" s="201"/>
    </row>
    <row r="9" spans="1:26" s="13" customFormat="1" ht="18.75">
      <c r="A9" s="9"/>
      <c r="B9" s="9"/>
      <c r="C9" s="9"/>
      <c r="D9" s="143" t="s">
        <v>636</v>
      </c>
      <c r="E9" s="210" t="s">
        <v>637</v>
      </c>
      <c r="F9" s="210"/>
      <c r="G9" s="210"/>
      <c r="H9" s="210"/>
      <c r="I9" s="210"/>
      <c r="J9" s="210"/>
      <c r="K9" s="210"/>
      <c r="L9" s="210"/>
      <c r="M9" s="210"/>
      <c r="N9" s="210"/>
      <c r="O9" s="141"/>
      <c r="P9" s="141"/>
      <c r="R9" s="17" t="s">
        <v>642</v>
      </c>
      <c r="S9" s="195" t="s">
        <v>632</v>
      </c>
      <c r="T9" s="196"/>
      <c r="U9" s="196"/>
      <c r="V9" s="196"/>
      <c r="W9" s="196"/>
      <c r="X9" s="196"/>
      <c r="Y9" s="196"/>
      <c r="Z9" s="197"/>
    </row>
    <row r="10" spans="1:26" s="13" customFormat="1" ht="18.75">
      <c r="A10" s="9"/>
      <c r="B10" s="9"/>
      <c r="C10" s="22"/>
      <c r="D10" s="23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P10" s="97" t="s">
        <v>74</v>
      </c>
      <c r="R10" s="140"/>
      <c r="S10" s="202"/>
      <c r="T10" s="202"/>
      <c r="U10" s="202"/>
      <c r="V10" s="202"/>
      <c r="W10" s="202"/>
      <c r="X10" s="202"/>
      <c r="Y10" s="202"/>
      <c r="Z10" s="202"/>
    </row>
    <row r="11" spans="1:26" s="13" customFormat="1" ht="20.25" customHeight="1">
      <c r="A11" s="9"/>
      <c r="B11" s="9"/>
      <c r="C11" s="22"/>
      <c r="D11" s="194" t="s">
        <v>75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</row>
    <row r="12" spans="1:26" s="13" customFormat="1" ht="15">
      <c r="A12" s="9"/>
      <c r="B12" s="9"/>
      <c r="C12" s="22"/>
      <c r="D12" s="191"/>
      <c r="E12" s="191"/>
      <c r="F12" s="191"/>
      <c r="G12" s="191"/>
      <c r="H12" s="191"/>
      <c r="I12" s="191"/>
      <c r="J12" s="191"/>
      <c r="K12" s="191"/>
      <c r="L12" s="25"/>
    </row>
    <row r="13" spans="1:26" s="15" customFormat="1" ht="15.75" customHeight="1">
      <c r="A13" s="176" t="s">
        <v>67</v>
      </c>
      <c r="B13" s="176" t="s">
        <v>68</v>
      </c>
      <c r="C13" s="192" t="s">
        <v>69</v>
      </c>
      <c r="D13" s="204" t="s">
        <v>0</v>
      </c>
      <c r="E13" s="187" t="s">
        <v>11</v>
      </c>
      <c r="F13" s="14">
        <v>2020</v>
      </c>
      <c r="G13" s="14">
        <v>2021</v>
      </c>
      <c r="H13" s="14">
        <v>2022</v>
      </c>
      <c r="I13" s="14">
        <v>2023</v>
      </c>
      <c r="J13" s="14">
        <v>2024</v>
      </c>
      <c r="K13" s="14">
        <v>2025</v>
      </c>
      <c r="L13" s="14">
        <v>2026</v>
      </c>
      <c r="M13" s="27">
        <v>2020</v>
      </c>
      <c r="N13" s="27">
        <v>2021</v>
      </c>
      <c r="O13" s="27">
        <v>2022</v>
      </c>
      <c r="P13" s="27">
        <v>2023</v>
      </c>
    </row>
    <row r="14" spans="1:26" s="15" customFormat="1" ht="15.75">
      <c r="A14" s="177"/>
      <c r="B14" s="177" t="s">
        <v>9</v>
      </c>
      <c r="C14" s="193" t="s">
        <v>9</v>
      </c>
      <c r="D14" s="204"/>
      <c r="E14" s="187"/>
      <c r="F14" s="14" t="s">
        <v>1</v>
      </c>
      <c r="G14" s="14" t="s">
        <v>1</v>
      </c>
      <c r="H14" s="14" t="s">
        <v>1</v>
      </c>
      <c r="I14" s="14" t="s">
        <v>2</v>
      </c>
      <c r="J14" s="14" t="s">
        <v>3</v>
      </c>
      <c r="K14" s="14" t="s">
        <v>3</v>
      </c>
      <c r="L14" s="14" t="s">
        <v>3</v>
      </c>
      <c r="M14" s="27" t="s">
        <v>80</v>
      </c>
      <c r="N14" s="27" t="s">
        <v>80</v>
      </c>
      <c r="O14" s="27" t="s">
        <v>80</v>
      </c>
      <c r="P14" s="27" t="s">
        <v>671</v>
      </c>
    </row>
    <row r="15" spans="1:26" s="15" customFormat="1" ht="19.5">
      <c r="A15" s="16">
        <v>600010</v>
      </c>
      <c r="B15" s="16">
        <f>VALUE(CONCATENATE($A$2,$C$5,C15))</f>
        <v>640100000</v>
      </c>
      <c r="C15" s="16">
        <v>100000</v>
      </c>
      <c r="D15" s="129" t="s">
        <v>81</v>
      </c>
      <c r="E15" s="34" t="s">
        <v>106</v>
      </c>
      <c r="F15" s="152">
        <f>F18+F24+F26+F28+F30+F32+F34+F41+F43+F45+F47+F49+F51+F53+F55+F57+F59+F61+F63</f>
        <v>545</v>
      </c>
      <c r="G15" s="152">
        <f t="shared" ref="G15:O15" si="0">G18+G24+G26+G28+G30+G32+G34+G41+G43+G45+G47+G49+G51+G53+G55+G57+G59+G61+G63</f>
        <v>362</v>
      </c>
      <c r="H15" s="152">
        <f>H18+H24+H26+H28+H30+H32+H34+H41+H43+H45+H47+H49+H51+H53+H55+H57+H59+H61+H63</f>
        <v>307</v>
      </c>
      <c r="I15" s="152">
        <f t="shared" si="0"/>
        <v>309</v>
      </c>
      <c r="J15" s="152">
        <f>J18+J24+J26+J28+J30+J32+J34+J41+J43+J45+J47+J49+J51+J53+J55+J57+J59+J61+J63</f>
        <v>309</v>
      </c>
      <c r="K15" s="152">
        <f>K18+K24+K26+K28+K30+K32+K34+K41+K43+K45+K47+K49+K51+K53+K55+K57+K59+K61+K63</f>
        <v>309</v>
      </c>
      <c r="L15" s="152">
        <f t="shared" si="0"/>
        <v>309</v>
      </c>
      <c r="M15" s="152">
        <f t="shared" si="0"/>
        <v>480</v>
      </c>
      <c r="N15" s="152">
        <f t="shared" si="0"/>
        <v>552</v>
      </c>
      <c r="O15" s="152">
        <f t="shared" si="0"/>
        <v>359</v>
      </c>
      <c r="P15" s="152">
        <f>P18+P24+P26+P28+P30+P32+P34+P41+P43+P45+P47+P49+P51+P53+P55+P57+P59+P61+P63</f>
        <v>311</v>
      </c>
      <c r="R15" s="131" t="s">
        <v>613</v>
      </c>
    </row>
    <row r="16" spans="1:26" s="15" customFormat="1" ht="15.75">
      <c r="A16" s="16">
        <v>600020</v>
      </c>
      <c r="B16" s="16">
        <f>VALUE(CONCATENATE($A$2,$C$5,C16))</f>
        <v>640101000</v>
      </c>
      <c r="C16" s="16">
        <v>101000</v>
      </c>
      <c r="D16" s="88" t="s">
        <v>82</v>
      </c>
      <c r="E16" s="98" t="s">
        <v>616</v>
      </c>
      <c r="F16" s="132" t="s">
        <v>590</v>
      </c>
      <c r="G16" s="19">
        <f>IF(F15,G15/F15*100,0)</f>
        <v>66.422018348623851</v>
      </c>
      <c r="H16" s="19">
        <f t="shared" ref="H16:P16" si="1">IF(G15,H15/G15*100,0)</f>
        <v>84.806629834254139</v>
      </c>
      <c r="I16" s="19">
        <f t="shared" si="1"/>
        <v>100.65146579804561</v>
      </c>
      <c r="J16" s="19">
        <f>IF(I15,J15/I15*100,0)</f>
        <v>100</v>
      </c>
      <c r="K16" s="19">
        <f t="shared" si="1"/>
        <v>100</v>
      </c>
      <c r="L16" s="19">
        <f t="shared" si="1"/>
        <v>100</v>
      </c>
      <c r="M16" s="132" t="s">
        <v>590</v>
      </c>
      <c r="N16" s="19">
        <f>IF(M15,N15/M15*100,0)</f>
        <v>114.99999999999999</v>
      </c>
      <c r="O16" s="19">
        <f t="shared" si="1"/>
        <v>65.036231884057969</v>
      </c>
      <c r="P16" s="19">
        <f t="shared" si="1"/>
        <v>86.629526462395546</v>
      </c>
    </row>
    <row r="17" spans="1:18" s="15" customFormat="1" ht="47.25">
      <c r="A17" s="16">
        <v>600030</v>
      </c>
      <c r="B17" s="16"/>
      <c r="C17" s="16"/>
      <c r="D17" s="68" t="s">
        <v>109</v>
      </c>
      <c r="E17" s="32"/>
      <c r="F17" s="153">
        <f t="shared" ref="F17:P17" si="2">ROUND(F18+F24+F26+F28+F30+F32+F34+F41+F43+F45+F47+F49+F51+F53+F55+F57+F59+F61+F63,2)</f>
        <v>545</v>
      </c>
      <c r="G17" s="153">
        <f t="shared" si="2"/>
        <v>362</v>
      </c>
      <c r="H17" s="153">
        <f t="shared" si="2"/>
        <v>307</v>
      </c>
      <c r="I17" s="153">
        <f t="shared" si="2"/>
        <v>309</v>
      </c>
      <c r="J17" s="153">
        <f t="shared" si="2"/>
        <v>309</v>
      </c>
      <c r="K17" s="153">
        <f t="shared" si="2"/>
        <v>309</v>
      </c>
      <c r="L17" s="153">
        <f t="shared" si="2"/>
        <v>309</v>
      </c>
      <c r="M17" s="153">
        <f t="shared" si="2"/>
        <v>480</v>
      </c>
      <c r="N17" s="153">
        <f t="shared" si="2"/>
        <v>552</v>
      </c>
      <c r="O17" s="153">
        <f t="shared" si="2"/>
        <v>359</v>
      </c>
      <c r="P17" s="153">
        <f t="shared" si="2"/>
        <v>311</v>
      </c>
    </row>
    <row r="18" spans="1:18" s="15" customFormat="1" ht="31.5">
      <c r="A18" s="16">
        <v>600040</v>
      </c>
      <c r="B18" s="16">
        <f>VALUE(CONCATENATE($A$2,$C$5,C18))</f>
        <v>640100010</v>
      </c>
      <c r="C18" s="16">
        <v>100010</v>
      </c>
      <c r="D18" s="123" t="s">
        <v>83</v>
      </c>
      <c r="E18" s="124" t="s">
        <v>106</v>
      </c>
      <c r="F18" s="154">
        <f>F20</f>
        <v>123</v>
      </c>
      <c r="G18" s="154">
        <f t="shared" ref="G18:O18" si="3">G20+G22</f>
        <v>118</v>
      </c>
      <c r="H18" s="154">
        <f t="shared" si="3"/>
        <v>113</v>
      </c>
      <c r="I18" s="154">
        <f t="shared" si="3"/>
        <v>114</v>
      </c>
      <c r="J18" s="154">
        <f t="shared" si="3"/>
        <v>114</v>
      </c>
      <c r="K18" s="154">
        <f t="shared" si="3"/>
        <v>114</v>
      </c>
      <c r="L18" s="154">
        <f t="shared" si="3"/>
        <v>114</v>
      </c>
      <c r="M18" s="154">
        <f>M20+M22</f>
        <v>124</v>
      </c>
      <c r="N18" s="154">
        <f t="shared" si="3"/>
        <v>127</v>
      </c>
      <c r="O18" s="154">
        <f t="shared" si="3"/>
        <v>106</v>
      </c>
      <c r="P18" s="154">
        <f>P20+P22</f>
        <v>114</v>
      </c>
      <c r="R18" s="121" t="s">
        <v>614</v>
      </c>
    </row>
    <row r="19" spans="1:18" s="15" customFormat="1" ht="15.75">
      <c r="A19" s="16">
        <v>600050</v>
      </c>
      <c r="B19" s="16">
        <f>VALUE(CONCATENATE($A$2,$C$5,C19))</f>
        <v>640101010</v>
      </c>
      <c r="C19" s="16">
        <v>101010</v>
      </c>
      <c r="D19" s="89" t="s">
        <v>82</v>
      </c>
      <c r="E19" s="98" t="s">
        <v>616</v>
      </c>
      <c r="F19" s="132" t="s">
        <v>590</v>
      </c>
      <c r="G19" s="64">
        <f>IF(F18,G18/F18*100,0)</f>
        <v>95.934959349593498</v>
      </c>
      <c r="H19" s="64">
        <f t="shared" ref="H19:L19" si="4">IF(G18,H18/G18*100,0)</f>
        <v>95.762711864406782</v>
      </c>
      <c r="I19" s="64">
        <f t="shared" si="4"/>
        <v>100.88495575221239</v>
      </c>
      <c r="J19" s="64">
        <f t="shared" si="4"/>
        <v>100</v>
      </c>
      <c r="K19" s="64">
        <f t="shared" si="4"/>
        <v>100</v>
      </c>
      <c r="L19" s="64">
        <f t="shared" si="4"/>
        <v>100</v>
      </c>
      <c r="M19" s="132" t="s">
        <v>590</v>
      </c>
      <c r="N19" s="64">
        <f>IF(M18,N18/M18*100,0)</f>
        <v>102.41935483870968</v>
      </c>
      <c r="O19" s="64">
        <f t="shared" ref="O19:P19" si="5">IF(N18,O18/N18*100,0)</f>
        <v>83.464566929133852</v>
      </c>
      <c r="P19" s="64">
        <f t="shared" si="5"/>
        <v>107.54716981132076</v>
      </c>
    </row>
    <row r="20" spans="1:18" s="15" customFormat="1" ht="47.25">
      <c r="A20" s="16">
        <v>600060</v>
      </c>
      <c r="B20" s="16">
        <f>VALUE(CONCATENATE($A$2,$C$5,C20))</f>
        <v>640100011</v>
      </c>
      <c r="C20" s="16">
        <v>100011</v>
      </c>
      <c r="D20" s="125" t="s">
        <v>132</v>
      </c>
      <c r="E20" s="124" t="s">
        <v>106</v>
      </c>
      <c r="F20" s="154">
        <v>123</v>
      </c>
      <c r="G20" s="154">
        <v>118</v>
      </c>
      <c r="H20" s="154">
        <v>113</v>
      </c>
      <c r="I20" s="154">
        <v>114</v>
      </c>
      <c r="J20" s="154">
        <v>114</v>
      </c>
      <c r="K20" s="154">
        <v>114</v>
      </c>
      <c r="L20" s="154">
        <v>114</v>
      </c>
      <c r="M20" s="154">
        <v>124</v>
      </c>
      <c r="N20" s="154">
        <v>127</v>
      </c>
      <c r="O20" s="154">
        <v>106</v>
      </c>
      <c r="P20" s="154">
        <v>114</v>
      </c>
    </row>
    <row r="21" spans="1:18" s="15" customFormat="1" ht="15.75">
      <c r="A21" s="16">
        <v>600070</v>
      </c>
      <c r="B21" s="16">
        <f>VALUE(CONCATENATE($A$2,$C$5,C21))</f>
        <v>640101011</v>
      </c>
      <c r="C21" s="16">
        <v>101011</v>
      </c>
      <c r="D21" s="89" t="s">
        <v>82</v>
      </c>
      <c r="E21" s="98" t="s">
        <v>616</v>
      </c>
      <c r="F21" s="132" t="s">
        <v>590</v>
      </c>
      <c r="G21" s="64">
        <f>IF(F20,G20/F20*100,0)</f>
        <v>95.934959349593498</v>
      </c>
      <c r="H21" s="64">
        <f t="shared" ref="H21:L21" si="6">IF(G20,H20/G20*100,0)</f>
        <v>95.762711864406782</v>
      </c>
      <c r="I21" s="64">
        <f t="shared" si="6"/>
        <v>100.88495575221239</v>
      </c>
      <c r="J21" s="64">
        <f t="shared" si="6"/>
        <v>100</v>
      </c>
      <c r="K21" s="64">
        <f t="shared" si="6"/>
        <v>100</v>
      </c>
      <c r="L21" s="64">
        <f t="shared" si="6"/>
        <v>100</v>
      </c>
      <c r="M21" s="132" t="s">
        <v>590</v>
      </c>
      <c r="N21" s="64">
        <f t="shared" ref="N21" si="7">IF(M20,N20/M20*100,0)</f>
        <v>102.41935483870968</v>
      </c>
      <c r="O21" s="64">
        <f t="shared" ref="O21" si="8">IF(N20,O20/N20*100,0)</f>
        <v>83.464566929133852</v>
      </c>
      <c r="P21" s="64">
        <f t="shared" ref="P21" si="9">IF(O20,P20/O20*100,0)</f>
        <v>107.54716981132076</v>
      </c>
    </row>
    <row r="22" spans="1:18" s="15" customFormat="1" ht="15.75">
      <c r="A22" s="16">
        <v>600080</v>
      </c>
      <c r="B22" s="16">
        <f>VALUE(CONCATENATE($A$2,$C$5,C22))</f>
        <v>640100012</v>
      </c>
      <c r="C22" s="16">
        <v>100012</v>
      </c>
      <c r="D22" s="123" t="s">
        <v>84</v>
      </c>
      <c r="E22" s="124" t="s">
        <v>106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  <c r="K22" s="154">
        <v>0</v>
      </c>
      <c r="L22" s="154">
        <v>0</v>
      </c>
      <c r="M22" s="154">
        <v>0</v>
      </c>
      <c r="N22" s="154">
        <v>0</v>
      </c>
      <c r="O22" s="154">
        <v>0</v>
      </c>
      <c r="P22" s="154">
        <v>0</v>
      </c>
    </row>
    <row r="23" spans="1:18" s="15" customFormat="1" ht="15.75">
      <c r="A23" s="16">
        <v>600090</v>
      </c>
      <c r="B23" s="16">
        <f>VALUE(CONCATENATE($A$2,$C$5,C23))</f>
        <v>640101012</v>
      </c>
      <c r="C23" s="16">
        <v>101012</v>
      </c>
      <c r="D23" s="89" t="s">
        <v>82</v>
      </c>
      <c r="E23" s="98" t="s">
        <v>616</v>
      </c>
      <c r="F23" s="132" t="s">
        <v>590</v>
      </c>
      <c r="G23" s="64">
        <f>IF(F22,G22/F22*100,0)</f>
        <v>0</v>
      </c>
      <c r="H23" s="64">
        <f t="shared" ref="H23" si="10">IF(G22,H22/G22*100,0)</f>
        <v>0</v>
      </c>
      <c r="I23" s="64">
        <f t="shared" ref="I23" si="11">IF(H22,I22/H22*100,0)</f>
        <v>0</v>
      </c>
      <c r="J23" s="64">
        <f t="shared" ref="J23" si="12">IF(I22,J22/I22*100,0)</f>
        <v>0</v>
      </c>
      <c r="K23" s="64">
        <f t="shared" ref="K23" si="13">IF(J22,K22/J22*100,0)</f>
        <v>0</v>
      </c>
      <c r="L23" s="64">
        <f t="shared" ref="L23" si="14">IF(K22,L22/K22*100,0)</f>
        <v>0</v>
      </c>
      <c r="M23" s="132" t="s">
        <v>590</v>
      </c>
      <c r="N23" s="64">
        <f t="shared" ref="N23" si="15">IF(M22,N22/M22*100,0)</f>
        <v>0</v>
      </c>
      <c r="O23" s="64">
        <f t="shared" ref="O23" si="16">IF(N22,O22/N22*100,0)</f>
        <v>0</v>
      </c>
      <c r="P23" s="64">
        <f t="shared" ref="P23" si="17">IF(O22,P22/O22*100,0)</f>
        <v>0</v>
      </c>
    </row>
    <row r="24" spans="1:18" s="15" customFormat="1" ht="15.75">
      <c r="A24" s="16">
        <v>600100</v>
      </c>
      <c r="B24" s="16">
        <f>VALUE(CONCATENATE($A$2,$C$5,C24))</f>
        <v>640100020</v>
      </c>
      <c r="C24" s="16">
        <v>100020</v>
      </c>
      <c r="D24" s="123" t="s">
        <v>4</v>
      </c>
      <c r="E24" s="124" t="s">
        <v>106</v>
      </c>
      <c r="F24" s="154">
        <v>0</v>
      </c>
      <c r="G24" s="154">
        <v>0</v>
      </c>
      <c r="H24" s="154">
        <v>0</v>
      </c>
      <c r="I24" s="154">
        <v>0</v>
      </c>
      <c r="J24" s="154">
        <v>0</v>
      </c>
      <c r="K24" s="154">
        <v>0</v>
      </c>
      <c r="L24" s="154">
        <v>0</v>
      </c>
      <c r="M24" s="154">
        <v>0</v>
      </c>
      <c r="N24" s="154">
        <v>0</v>
      </c>
      <c r="O24" s="154">
        <v>0</v>
      </c>
      <c r="P24" s="154">
        <v>0</v>
      </c>
    </row>
    <row r="25" spans="1:18" s="15" customFormat="1" ht="15.75">
      <c r="A25" s="16">
        <v>600110</v>
      </c>
      <c r="B25" s="16">
        <f>VALUE(CONCATENATE($A$2,$C$5,C25))</f>
        <v>640101020</v>
      </c>
      <c r="C25" s="16">
        <v>101020</v>
      </c>
      <c r="D25" s="89" t="s">
        <v>82</v>
      </c>
      <c r="E25" s="98" t="s">
        <v>616</v>
      </c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</row>
    <row r="26" spans="1:18" s="15" customFormat="1" ht="15.75">
      <c r="A26" s="16">
        <v>600120</v>
      </c>
      <c r="B26" s="16">
        <f>VALUE(CONCATENATE($A$2,$C$5,C26))</f>
        <v>640100030</v>
      </c>
      <c r="C26" s="16">
        <v>100030</v>
      </c>
      <c r="D26" s="123" t="s">
        <v>5</v>
      </c>
      <c r="E26" s="124" t="s">
        <v>106</v>
      </c>
      <c r="F26" s="154">
        <v>184</v>
      </c>
      <c r="G26" s="154">
        <v>9</v>
      </c>
      <c r="H26" s="154">
        <v>9</v>
      </c>
      <c r="I26" s="154">
        <v>9</v>
      </c>
      <c r="J26" s="154">
        <v>9</v>
      </c>
      <c r="K26" s="154">
        <v>9</v>
      </c>
      <c r="L26" s="154">
        <v>9</v>
      </c>
      <c r="M26" s="154">
        <v>133</v>
      </c>
      <c r="N26" s="154">
        <v>186</v>
      </c>
      <c r="O26" s="154">
        <v>10</v>
      </c>
      <c r="P26" s="154">
        <v>9</v>
      </c>
    </row>
    <row r="27" spans="1:18" s="15" customFormat="1" ht="15.75">
      <c r="A27" s="16">
        <v>600130</v>
      </c>
      <c r="B27" s="16">
        <f>VALUE(CONCATENATE($A$2,$C$5,C27))</f>
        <v>640101030</v>
      </c>
      <c r="C27" s="16">
        <v>101030</v>
      </c>
      <c r="D27" s="89" t="s">
        <v>82</v>
      </c>
      <c r="E27" s="98" t="s">
        <v>616</v>
      </c>
      <c r="F27" s="132" t="s">
        <v>590</v>
      </c>
      <c r="G27" s="64">
        <f>IF(F26,G26/F26*100,0)</f>
        <v>4.8913043478260869</v>
      </c>
      <c r="H27" s="64">
        <f t="shared" ref="H27" si="18">IF(G26,H26/G26*100,0)</f>
        <v>100</v>
      </c>
      <c r="I27" s="64">
        <f t="shared" ref="I27" si="19">IF(H26,I26/H26*100,0)</f>
        <v>100</v>
      </c>
      <c r="J27" s="64">
        <f t="shared" ref="J27" si="20">IF(I26,J26/I26*100,0)</f>
        <v>100</v>
      </c>
      <c r="K27" s="64">
        <f t="shared" ref="K27" si="21">IF(J26,K26/J26*100,0)</f>
        <v>100</v>
      </c>
      <c r="L27" s="64">
        <f t="shared" ref="L27" si="22">IF(K26,L26/K26*100,0)</f>
        <v>100</v>
      </c>
      <c r="M27" s="132" t="s">
        <v>590</v>
      </c>
      <c r="N27" s="64">
        <f t="shared" ref="N27" si="23">IF(M26,N26/M26*100,0)</f>
        <v>139.84962406015038</v>
      </c>
      <c r="O27" s="64">
        <f t="shared" ref="O27" si="24">IF(N26,O26/N26*100,0)</f>
        <v>5.376344086021505</v>
      </c>
      <c r="P27" s="64">
        <f t="shared" ref="P27" si="25">IF(O26,P26/O26*100,0)</f>
        <v>90</v>
      </c>
    </row>
    <row r="28" spans="1:18" s="15" customFormat="1" ht="31.5">
      <c r="A28" s="16">
        <v>600140</v>
      </c>
      <c r="B28" s="16">
        <f>VALUE(CONCATENATE($A$2,$C$5,C28))</f>
        <v>640100040</v>
      </c>
      <c r="C28" s="16">
        <v>100040</v>
      </c>
      <c r="D28" s="123" t="s">
        <v>8</v>
      </c>
      <c r="E28" s="124" t="s">
        <v>106</v>
      </c>
      <c r="F28" s="154">
        <v>0</v>
      </c>
      <c r="G28" s="154">
        <v>0</v>
      </c>
      <c r="H28" s="154">
        <v>0</v>
      </c>
      <c r="I28" s="154">
        <v>0</v>
      </c>
      <c r="J28" s="154">
        <v>0</v>
      </c>
      <c r="K28" s="154">
        <v>0</v>
      </c>
      <c r="L28" s="154">
        <v>0</v>
      </c>
      <c r="M28" s="154">
        <v>0</v>
      </c>
      <c r="N28" s="154">
        <v>0</v>
      </c>
      <c r="O28" s="154">
        <v>0</v>
      </c>
      <c r="P28" s="154">
        <v>0</v>
      </c>
    </row>
    <row r="29" spans="1:18" s="15" customFormat="1" ht="15.75">
      <c r="A29" s="16">
        <v>600150</v>
      </c>
      <c r="B29" s="16">
        <f>VALUE(CONCATENATE($A$2,$C$5,C29))</f>
        <v>640101040</v>
      </c>
      <c r="C29" s="16">
        <v>101040</v>
      </c>
      <c r="D29" s="89" t="s">
        <v>82</v>
      </c>
      <c r="E29" s="98" t="s">
        <v>616</v>
      </c>
      <c r="F29" s="132" t="s">
        <v>590</v>
      </c>
      <c r="G29" s="64">
        <f>IF(F28,G28/F28*100,0)</f>
        <v>0</v>
      </c>
      <c r="H29" s="64">
        <f t="shared" ref="H29" si="26">IF(G28,H28/G28*100,0)</f>
        <v>0</v>
      </c>
      <c r="I29" s="64">
        <f t="shared" ref="I29" si="27">IF(H28,I28/H28*100,0)</f>
        <v>0</v>
      </c>
      <c r="J29" s="64">
        <f t="shared" ref="J29" si="28">IF(I28,J28/I28*100,0)</f>
        <v>0</v>
      </c>
      <c r="K29" s="64">
        <f t="shared" ref="K29" si="29">IF(J28,K28/J28*100,0)</f>
        <v>0</v>
      </c>
      <c r="L29" s="64">
        <f t="shared" ref="L29" si="30">IF(K28,L28/K28*100,0)</f>
        <v>0</v>
      </c>
      <c r="M29" s="132" t="s">
        <v>590</v>
      </c>
      <c r="N29" s="64">
        <f t="shared" ref="N29" si="31">IF(M28,N28/M28*100,0)</f>
        <v>0</v>
      </c>
      <c r="O29" s="64">
        <f t="shared" ref="O29" si="32">IF(N28,O28/N28*100,0)</f>
        <v>0</v>
      </c>
      <c r="P29" s="64">
        <f t="shared" ref="P29" si="33">IF(O28,P28/O28*100,0)</f>
        <v>0</v>
      </c>
    </row>
    <row r="30" spans="1:18" s="15" customFormat="1" ht="47.25">
      <c r="A30" s="16">
        <v>600160</v>
      </c>
      <c r="B30" s="16">
        <f>VALUE(CONCATENATE($A$2,$C$5,C30))</f>
        <v>640100050</v>
      </c>
      <c r="C30" s="16">
        <v>100050</v>
      </c>
      <c r="D30" s="123" t="s">
        <v>85</v>
      </c>
      <c r="E30" s="124" t="s">
        <v>106</v>
      </c>
      <c r="F30" s="154">
        <v>38</v>
      </c>
      <c r="G30" s="154">
        <v>39</v>
      </c>
      <c r="H30" s="154">
        <v>6</v>
      </c>
      <c r="I30" s="154">
        <v>0</v>
      </c>
      <c r="J30" s="154">
        <v>0</v>
      </c>
      <c r="K30" s="154">
        <v>0</v>
      </c>
      <c r="L30" s="154">
        <v>0</v>
      </c>
      <c r="M30" s="154">
        <v>40</v>
      </c>
      <c r="N30" s="154">
        <v>41</v>
      </c>
      <c r="O30" s="154">
        <v>39</v>
      </c>
      <c r="P30" s="154">
        <v>0</v>
      </c>
    </row>
    <row r="31" spans="1:18" s="15" customFormat="1" ht="15.75">
      <c r="A31" s="16">
        <v>600170</v>
      </c>
      <c r="B31" s="16">
        <f>VALUE(CONCATENATE($A$2,$C$5,C31))</f>
        <v>640101050</v>
      </c>
      <c r="C31" s="16">
        <v>101050</v>
      </c>
      <c r="D31" s="89" t="s">
        <v>82</v>
      </c>
      <c r="E31" s="98" t="s">
        <v>616</v>
      </c>
      <c r="F31" s="132" t="s">
        <v>590</v>
      </c>
      <c r="G31" s="64">
        <f>IF(F30,G30/F30*100,0)</f>
        <v>102.63157894736842</v>
      </c>
      <c r="H31" s="64">
        <f t="shared" ref="H31" si="34">IF(G30,H30/G30*100,0)</f>
        <v>15.384615384615385</v>
      </c>
      <c r="I31" s="64">
        <f t="shared" ref="I31" si="35">IF(H30,I30/H30*100,0)</f>
        <v>0</v>
      </c>
      <c r="J31" s="64">
        <f t="shared" ref="J31" si="36">IF(I30,J30/I30*100,0)</f>
        <v>0</v>
      </c>
      <c r="K31" s="64">
        <f t="shared" ref="K31" si="37">IF(J30,K30/J30*100,0)</f>
        <v>0</v>
      </c>
      <c r="L31" s="64">
        <f t="shared" ref="L31" si="38">IF(K30,L30/K30*100,0)</f>
        <v>0</v>
      </c>
      <c r="M31" s="132" t="s">
        <v>590</v>
      </c>
      <c r="N31" s="64">
        <f t="shared" ref="N31" si="39">IF(M30,N30/M30*100,0)</f>
        <v>102.49999999999999</v>
      </c>
      <c r="O31" s="64">
        <f t="shared" ref="O31" si="40">IF(N30,O30/N30*100,0)</f>
        <v>95.121951219512198</v>
      </c>
      <c r="P31" s="64">
        <f>IF(O30,P30/O30*100,0)</f>
        <v>0</v>
      </c>
    </row>
    <row r="32" spans="1:18" s="15" customFormat="1" ht="15.75">
      <c r="A32" s="16">
        <v>600180</v>
      </c>
      <c r="B32" s="16">
        <f>VALUE(CONCATENATE($A$2,$C$5,C32))</f>
        <v>640100060</v>
      </c>
      <c r="C32" s="16">
        <v>100060</v>
      </c>
      <c r="D32" s="123" t="s">
        <v>6</v>
      </c>
      <c r="E32" s="124" t="s">
        <v>106</v>
      </c>
      <c r="F32" s="154">
        <v>0</v>
      </c>
      <c r="G32" s="154">
        <v>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0</v>
      </c>
      <c r="N32" s="154">
        <v>0</v>
      </c>
      <c r="O32" s="154">
        <v>0</v>
      </c>
      <c r="P32" s="154">
        <v>0</v>
      </c>
    </row>
    <row r="33" spans="1:18" s="15" customFormat="1" ht="15.75">
      <c r="A33" s="16">
        <v>600190</v>
      </c>
      <c r="B33" s="16">
        <f>VALUE(CONCATENATE($A$2,$C$5,C33))</f>
        <v>640101060</v>
      </c>
      <c r="C33" s="16">
        <v>101060</v>
      </c>
      <c r="D33" s="89" t="s">
        <v>82</v>
      </c>
      <c r="E33" s="98" t="s">
        <v>616</v>
      </c>
      <c r="F33" s="132" t="s">
        <v>590</v>
      </c>
      <c r="G33" s="64">
        <f>IF(F32,G32/F32*100,0)</f>
        <v>0</v>
      </c>
      <c r="H33" s="64">
        <f t="shared" ref="H33" si="41">IF(G32,H32/G32*100,0)</f>
        <v>0</v>
      </c>
      <c r="I33" s="64">
        <f t="shared" ref="I33" si="42">IF(H32,I32/H32*100,0)</f>
        <v>0</v>
      </c>
      <c r="J33" s="64">
        <f t="shared" ref="J33" si="43">IF(I32,J32/I32*100,0)</f>
        <v>0</v>
      </c>
      <c r="K33" s="64">
        <f t="shared" ref="K33" si="44">IF(J32,K32/J32*100,0)</f>
        <v>0</v>
      </c>
      <c r="L33" s="64">
        <f t="shared" ref="L33" si="45">IF(K32,L32/K32*100,0)</f>
        <v>0</v>
      </c>
      <c r="M33" s="132" t="s">
        <v>590</v>
      </c>
      <c r="N33" s="64">
        <f t="shared" ref="N33" si="46">IF(M32,N32/M32*100,0)</f>
        <v>0</v>
      </c>
      <c r="O33" s="64">
        <f t="shared" ref="O33" si="47">IF(N32,O32/N32*100,0)</f>
        <v>0</v>
      </c>
      <c r="P33" s="64">
        <f t="shared" ref="P33" si="48">IF(O32,P32/O32*100,0)</f>
        <v>0</v>
      </c>
    </row>
    <row r="34" spans="1:18" s="15" customFormat="1" ht="31.5">
      <c r="A34" s="16">
        <v>600200</v>
      </c>
      <c r="B34" s="16">
        <f>VALUE(CONCATENATE($A$2,$C$5,C34))</f>
        <v>640100070</v>
      </c>
      <c r="C34" s="16">
        <v>100070</v>
      </c>
      <c r="D34" s="126" t="s">
        <v>86</v>
      </c>
      <c r="E34" s="124" t="s">
        <v>106</v>
      </c>
      <c r="F34" s="154">
        <v>27</v>
      </c>
      <c r="G34" s="154">
        <v>15</v>
      </c>
      <c r="H34" s="154">
        <f t="shared" ref="H34:O34" si="49">H37+H39</f>
        <v>17</v>
      </c>
      <c r="I34" s="154">
        <f t="shared" si="49"/>
        <v>21</v>
      </c>
      <c r="J34" s="154">
        <f t="shared" si="49"/>
        <v>21</v>
      </c>
      <c r="K34" s="154">
        <f t="shared" si="49"/>
        <v>21</v>
      </c>
      <c r="L34" s="154">
        <f t="shared" si="49"/>
        <v>22</v>
      </c>
      <c r="M34" s="154">
        <f t="shared" si="49"/>
        <v>6</v>
      </c>
      <c r="N34" s="154">
        <f t="shared" si="49"/>
        <v>27</v>
      </c>
      <c r="O34" s="154">
        <f t="shared" si="49"/>
        <v>28</v>
      </c>
      <c r="P34" s="154">
        <v>21</v>
      </c>
      <c r="R34" s="121" t="s">
        <v>615</v>
      </c>
    </row>
    <row r="35" spans="1:18" s="15" customFormat="1" ht="15.75">
      <c r="A35" s="16">
        <v>600210</v>
      </c>
      <c r="B35" s="16">
        <f>VALUE(CONCATENATE($A$2,$C$5,C35))</f>
        <v>640101070</v>
      </c>
      <c r="C35" s="16">
        <v>101070</v>
      </c>
      <c r="D35" s="89" t="s">
        <v>82</v>
      </c>
      <c r="E35" s="98" t="s">
        <v>616</v>
      </c>
      <c r="F35" s="132" t="s">
        <v>590</v>
      </c>
      <c r="G35" s="64">
        <f>IF(F34,G34/F34*100,0)</f>
        <v>55.555555555555557</v>
      </c>
      <c r="H35" s="64">
        <f t="shared" ref="H35" si="50">IF(G34,H34/G34*100,0)</f>
        <v>113.33333333333333</v>
      </c>
      <c r="I35" s="64">
        <f t="shared" ref="I35" si="51">IF(H34,I34/H34*100,0)</f>
        <v>123.52941176470588</v>
      </c>
      <c r="J35" s="64">
        <f t="shared" ref="J35" si="52">IF(I34,J34/I34*100,0)</f>
        <v>100</v>
      </c>
      <c r="K35" s="64">
        <f t="shared" ref="K35" si="53">IF(J34,K34/J34*100,0)</f>
        <v>100</v>
      </c>
      <c r="L35" s="64">
        <f t="shared" ref="L35" si="54">IF(K34,L34/K34*100,0)</f>
        <v>104.76190476190477</v>
      </c>
      <c r="M35" s="132" t="s">
        <v>590</v>
      </c>
      <c r="N35" s="64">
        <f t="shared" ref="N35" si="55">IF(M34,N34/M34*100,0)</f>
        <v>450</v>
      </c>
      <c r="O35" s="64">
        <f t="shared" ref="O35" si="56">IF(N34,O34/N34*100,0)</f>
        <v>103.7037037037037</v>
      </c>
      <c r="P35" s="64">
        <f t="shared" ref="P35" si="57">IF(O34,P34/O34*100,0)</f>
        <v>75</v>
      </c>
    </row>
    <row r="36" spans="1:18" s="15" customFormat="1" ht="15.75">
      <c r="A36" s="16">
        <v>600220</v>
      </c>
      <c r="B36" s="16"/>
      <c r="C36" s="16"/>
      <c r="D36" s="28" t="s">
        <v>87</v>
      </c>
      <c r="E36" s="33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8" s="15" customFormat="1" ht="47.25">
      <c r="A37" s="16">
        <v>600230</v>
      </c>
      <c r="B37" s="16">
        <f>VALUE(CONCATENATE($A$2,$C$5,C37))</f>
        <v>640100071</v>
      </c>
      <c r="C37" s="16">
        <v>100071</v>
      </c>
      <c r="D37" s="125" t="s">
        <v>130</v>
      </c>
      <c r="E37" s="124" t="s">
        <v>106</v>
      </c>
      <c r="F37" s="154">
        <v>0</v>
      </c>
      <c r="G37" s="154">
        <v>0</v>
      </c>
      <c r="H37" s="154">
        <v>0</v>
      </c>
      <c r="I37" s="154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</row>
    <row r="38" spans="1:18" s="15" customFormat="1" ht="15.75">
      <c r="A38" s="16">
        <v>600240</v>
      </c>
      <c r="B38" s="16">
        <f>VALUE(CONCATENATE($A$2,$C$5,C38))</f>
        <v>640101071</v>
      </c>
      <c r="C38" s="16">
        <v>101071</v>
      </c>
      <c r="D38" s="89" t="s">
        <v>82</v>
      </c>
      <c r="E38" s="98" t="s">
        <v>616</v>
      </c>
      <c r="F38" s="132" t="s">
        <v>590</v>
      </c>
      <c r="G38" s="64">
        <f>IF(F37,G37/F37*100,0)</f>
        <v>0</v>
      </c>
      <c r="H38" s="64">
        <f t="shared" ref="H38" si="58">IF(G37,H37/G37*100,0)</f>
        <v>0</v>
      </c>
      <c r="I38" s="64">
        <f t="shared" ref="I38" si="59">IF(H37,I37/H37*100,0)</f>
        <v>0</v>
      </c>
      <c r="J38" s="64">
        <f t="shared" ref="J38" si="60">IF(I37,J37/I37*100,0)</f>
        <v>0</v>
      </c>
      <c r="K38" s="64">
        <f t="shared" ref="K38" si="61">IF(J37,K37/J37*100,0)</f>
        <v>0</v>
      </c>
      <c r="L38" s="64">
        <f t="shared" ref="L38" si="62">IF(K37,L37/K37*100,0)</f>
        <v>0</v>
      </c>
      <c r="M38" s="132" t="s">
        <v>590</v>
      </c>
      <c r="N38" s="64">
        <f t="shared" ref="N38" si="63">IF(M37,N37/M37*100,0)</f>
        <v>0</v>
      </c>
      <c r="O38" s="64">
        <f t="shared" ref="O38" si="64">IF(N37,O37/N37*100,0)</f>
        <v>0</v>
      </c>
      <c r="P38" s="64">
        <f t="shared" ref="P38" si="65">IF(O37,P37/O37*100,0)</f>
        <v>0</v>
      </c>
    </row>
    <row r="39" spans="1:18" s="15" customFormat="1" ht="47.25">
      <c r="A39" s="16">
        <v>600250</v>
      </c>
      <c r="B39" s="16">
        <f>VALUE(CONCATENATE($A$2,$C$5,C39))</f>
        <v>640100072</v>
      </c>
      <c r="C39" s="16">
        <v>100072</v>
      </c>
      <c r="D39" s="125" t="s">
        <v>131</v>
      </c>
      <c r="E39" s="124" t="s">
        <v>106</v>
      </c>
      <c r="F39" s="154">
        <v>27</v>
      </c>
      <c r="G39" s="154">
        <v>15</v>
      </c>
      <c r="H39" s="154">
        <v>17</v>
      </c>
      <c r="I39" s="154">
        <v>21</v>
      </c>
      <c r="J39" s="154">
        <v>21</v>
      </c>
      <c r="K39" s="154">
        <v>21</v>
      </c>
      <c r="L39" s="154">
        <v>22</v>
      </c>
      <c r="M39" s="154">
        <v>6</v>
      </c>
      <c r="N39" s="154">
        <v>27</v>
      </c>
      <c r="O39" s="154">
        <v>28</v>
      </c>
      <c r="P39" s="154">
        <v>21</v>
      </c>
    </row>
    <row r="40" spans="1:18" s="15" customFormat="1" ht="15.75">
      <c r="A40" s="16">
        <v>600260</v>
      </c>
      <c r="B40" s="16">
        <f>VALUE(CONCATENATE($A$2,$C$5,C40))</f>
        <v>640101072</v>
      </c>
      <c r="C40" s="16">
        <v>101072</v>
      </c>
      <c r="D40" s="89" t="s">
        <v>82</v>
      </c>
      <c r="E40" s="98" t="s">
        <v>616</v>
      </c>
      <c r="F40" s="132" t="s">
        <v>590</v>
      </c>
      <c r="G40" s="64">
        <f>IF(F39,G39/F39*100,0)</f>
        <v>55.555555555555557</v>
      </c>
      <c r="H40" s="64">
        <f t="shared" ref="H40" si="66">IF(G39,H39/G39*100,0)</f>
        <v>113.33333333333333</v>
      </c>
      <c r="I40" s="64">
        <f t="shared" ref="I40" si="67">IF(H39,I39/H39*100,0)</f>
        <v>123.52941176470588</v>
      </c>
      <c r="J40" s="64">
        <f t="shared" ref="J40" si="68">IF(I39,J39/I39*100,0)</f>
        <v>100</v>
      </c>
      <c r="K40" s="64">
        <f t="shared" ref="K40" si="69">IF(J39,K39/J39*100,0)</f>
        <v>100</v>
      </c>
      <c r="L40" s="64">
        <f t="shared" ref="L40" si="70">IF(K39,L39/K39*100,0)</f>
        <v>104.76190476190477</v>
      </c>
      <c r="M40" s="132" t="s">
        <v>590</v>
      </c>
      <c r="N40" s="64">
        <f t="shared" ref="N40" si="71">IF(M39,N39/M39*100,0)</f>
        <v>450</v>
      </c>
      <c r="O40" s="64">
        <f t="shared" ref="O40" si="72">IF(N39,O39/N39*100,0)</f>
        <v>103.7037037037037</v>
      </c>
      <c r="P40" s="64">
        <f t="shared" ref="P40" si="73">IF(O39,P39/O39*100,0)</f>
        <v>75</v>
      </c>
    </row>
    <row r="41" spans="1:18" s="15" customFormat="1" ht="15.75">
      <c r="A41" s="16">
        <v>600270</v>
      </c>
      <c r="B41" s="16">
        <f>VALUE(CONCATENATE($A$2,$C$5,C41))</f>
        <v>640100080</v>
      </c>
      <c r="C41" s="16">
        <v>100080</v>
      </c>
      <c r="D41" s="123" t="s">
        <v>88</v>
      </c>
      <c r="E41" s="124" t="s">
        <v>106</v>
      </c>
      <c r="F41" s="154">
        <v>6</v>
      </c>
      <c r="G41" s="154">
        <v>5</v>
      </c>
      <c r="H41" s="154">
        <v>6</v>
      </c>
      <c r="I41" s="154">
        <v>6</v>
      </c>
      <c r="J41" s="154">
        <v>6</v>
      </c>
      <c r="K41" s="154">
        <v>6</v>
      </c>
      <c r="L41" s="154">
        <v>5</v>
      </c>
      <c r="M41" s="154">
        <v>6</v>
      </c>
      <c r="N41" s="154">
        <v>5</v>
      </c>
      <c r="O41" s="154">
        <v>5</v>
      </c>
      <c r="P41" s="154">
        <v>6</v>
      </c>
    </row>
    <row r="42" spans="1:18" s="15" customFormat="1" ht="15.75">
      <c r="A42" s="16">
        <v>600280</v>
      </c>
      <c r="B42" s="16">
        <f>VALUE(CONCATENATE($A$2,$C$5,C42))</f>
        <v>640101080</v>
      </c>
      <c r="C42" s="16">
        <v>101080</v>
      </c>
      <c r="D42" s="89" t="s">
        <v>82</v>
      </c>
      <c r="E42" s="98" t="s">
        <v>616</v>
      </c>
      <c r="F42" s="132" t="s">
        <v>590</v>
      </c>
      <c r="G42" s="64">
        <f>IF(F41,G41/F41*100,0)</f>
        <v>83.333333333333343</v>
      </c>
      <c r="H42" s="64">
        <f t="shared" ref="H42" si="74">IF(G41,H41/G41*100,0)</f>
        <v>120</v>
      </c>
      <c r="I42" s="64">
        <f t="shared" ref="I42" si="75">IF(H41,I41/H41*100,0)</f>
        <v>100</v>
      </c>
      <c r="J42" s="64">
        <f t="shared" ref="J42" si="76">IF(I41,J41/I41*100,0)</f>
        <v>100</v>
      </c>
      <c r="K42" s="64">
        <f t="shared" ref="K42" si="77">IF(J41,K41/J41*100,0)</f>
        <v>100</v>
      </c>
      <c r="L42" s="64">
        <f t="shared" ref="L42" si="78">IF(K41,L41/K41*100,0)</f>
        <v>83.333333333333343</v>
      </c>
      <c r="M42" s="132" t="s">
        <v>590</v>
      </c>
      <c r="N42" s="64">
        <f t="shared" ref="N42" si="79">IF(M41,N41/M41*100,0)</f>
        <v>83.333333333333343</v>
      </c>
      <c r="O42" s="64">
        <f t="shared" ref="O42" si="80">IF(N41,O41/N41*100,0)</f>
        <v>100</v>
      </c>
      <c r="P42" s="64">
        <f t="shared" ref="P42" si="81">IF(O41,P41/O41*100,0)</f>
        <v>120</v>
      </c>
    </row>
    <row r="43" spans="1:18" s="15" customFormat="1" ht="31.5">
      <c r="A43" s="16">
        <v>600290</v>
      </c>
      <c r="B43" s="16">
        <f>VALUE(CONCATENATE($A$2,$C$5,C43))</f>
        <v>640100090</v>
      </c>
      <c r="C43" s="16">
        <v>100090</v>
      </c>
      <c r="D43" s="126" t="s">
        <v>89</v>
      </c>
      <c r="E43" s="124" t="s">
        <v>106</v>
      </c>
      <c r="F43" s="154">
        <v>20</v>
      </c>
      <c r="G43" s="154">
        <v>25</v>
      </c>
      <c r="H43" s="154">
        <v>10</v>
      </c>
      <c r="I43" s="154">
        <v>12</v>
      </c>
      <c r="J43" s="154">
        <v>12</v>
      </c>
      <c r="K43" s="154">
        <v>12</v>
      </c>
      <c r="L43" s="154">
        <v>12</v>
      </c>
      <c r="M43" s="154">
        <v>20</v>
      </c>
      <c r="N43" s="154">
        <v>15</v>
      </c>
      <c r="O43" s="154">
        <v>21</v>
      </c>
      <c r="P43" s="154">
        <v>12</v>
      </c>
    </row>
    <row r="44" spans="1:18" s="15" customFormat="1" ht="15.75">
      <c r="A44" s="16">
        <v>600300</v>
      </c>
      <c r="B44" s="16">
        <f>VALUE(CONCATENATE($A$2,$C$5,C44))</f>
        <v>640101090</v>
      </c>
      <c r="C44" s="16">
        <v>101090</v>
      </c>
      <c r="D44" s="89" t="s">
        <v>82</v>
      </c>
      <c r="E44" s="98" t="s">
        <v>616</v>
      </c>
      <c r="F44" s="132" t="s">
        <v>590</v>
      </c>
      <c r="G44" s="64">
        <f>IF(F43,G43/F43*100,0)</f>
        <v>125</v>
      </c>
      <c r="H44" s="64">
        <f t="shared" ref="H44" si="82">IF(G43,H43/G43*100,0)</f>
        <v>40</v>
      </c>
      <c r="I44" s="64">
        <f t="shared" ref="I44" si="83">IF(H43,I43/H43*100,0)</f>
        <v>120</v>
      </c>
      <c r="J44" s="64">
        <f t="shared" ref="J44" si="84">IF(I43,J43/I43*100,0)</f>
        <v>100</v>
      </c>
      <c r="K44" s="64">
        <f t="shared" ref="K44" si="85">IF(J43,K43/J43*100,0)</f>
        <v>100</v>
      </c>
      <c r="L44" s="64">
        <f t="shared" ref="L44" si="86">IF(K43,L43/K43*100,0)</f>
        <v>100</v>
      </c>
      <c r="M44" s="132" t="s">
        <v>590</v>
      </c>
      <c r="N44" s="64">
        <f t="shared" ref="N44" si="87">IF(M43,N43/M43*100,0)</f>
        <v>75</v>
      </c>
      <c r="O44" s="64">
        <f t="shared" ref="O44" si="88">IF(N43,O43/N43*100,0)</f>
        <v>140</v>
      </c>
      <c r="P44" s="64">
        <f t="shared" ref="P44" si="89">IF(O43,P43/O43*100,0)</f>
        <v>57.142857142857139</v>
      </c>
    </row>
    <row r="45" spans="1:18" s="15" customFormat="1" ht="15.75">
      <c r="A45" s="16">
        <v>600310</v>
      </c>
      <c r="B45" s="16">
        <f>VALUE(CONCATENATE($A$2,$C$5,C45))</f>
        <v>640100100</v>
      </c>
      <c r="C45" s="16">
        <v>100100</v>
      </c>
      <c r="D45" s="123" t="s">
        <v>90</v>
      </c>
      <c r="E45" s="124" t="s">
        <v>106</v>
      </c>
      <c r="F45" s="154">
        <v>0</v>
      </c>
      <c r="G45" s="154">
        <v>0</v>
      </c>
      <c r="H45" s="154">
        <v>0</v>
      </c>
      <c r="I45" s="154">
        <v>0</v>
      </c>
      <c r="J45" s="154">
        <v>0</v>
      </c>
      <c r="K45" s="154">
        <v>0</v>
      </c>
      <c r="L45" s="154">
        <v>0</v>
      </c>
      <c r="M45" s="154">
        <v>0</v>
      </c>
      <c r="N45" s="154">
        <v>0</v>
      </c>
      <c r="O45" s="154">
        <v>0</v>
      </c>
      <c r="P45" s="154">
        <v>0</v>
      </c>
    </row>
    <row r="46" spans="1:18" s="15" customFormat="1" ht="18.75" customHeight="1">
      <c r="A46" s="16">
        <v>600320</v>
      </c>
      <c r="B46" s="16">
        <f>VALUE(CONCATENATE($A$2,$C$5,C46))</f>
        <v>640101100</v>
      </c>
      <c r="C46" s="16">
        <v>101100</v>
      </c>
      <c r="D46" s="89" t="s">
        <v>82</v>
      </c>
      <c r="E46" s="98" t="s">
        <v>616</v>
      </c>
      <c r="F46" s="132" t="s">
        <v>590</v>
      </c>
      <c r="G46" s="64">
        <f>IF(F45,G45/F45*100,0)</f>
        <v>0</v>
      </c>
      <c r="H46" s="64">
        <f t="shared" ref="H46" si="90">IF(G45,H45/G45*100,0)</f>
        <v>0</v>
      </c>
      <c r="I46" s="64">
        <f t="shared" ref="I46" si="91">IF(H45,I45/H45*100,0)</f>
        <v>0</v>
      </c>
      <c r="J46" s="64">
        <f t="shared" ref="J46" si="92">IF(I45,J45/I45*100,0)</f>
        <v>0</v>
      </c>
      <c r="K46" s="64">
        <f t="shared" ref="K46" si="93">IF(J45,K45/J45*100,0)</f>
        <v>0</v>
      </c>
      <c r="L46" s="64">
        <f t="shared" ref="L46" si="94">IF(K45,L45/K45*100,0)</f>
        <v>0</v>
      </c>
      <c r="M46" s="132" t="s">
        <v>590</v>
      </c>
      <c r="N46" s="64">
        <f t="shared" ref="N46" si="95">IF(M45,N45/M45*100,0)</f>
        <v>0</v>
      </c>
      <c r="O46" s="64">
        <f t="shared" ref="O46" si="96">IF(N45,O45/N45*100,0)</f>
        <v>0</v>
      </c>
      <c r="P46" s="64">
        <f t="shared" ref="P46" si="97">IF(O45,P45/O45*100,0)</f>
        <v>0</v>
      </c>
    </row>
    <row r="47" spans="1:18" s="15" customFormat="1" ht="15.75">
      <c r="A47" s="16">
        <v>600330</v>
      </c>
      <c r="B47" s="16">
        <f>VALUE(CONCATENATE($A$2,$C$5,C47))</f>
        <v>640100110</v>
      </c>
      <c r="C47" s="16">
        <v>100110</v>
      </c>
      <c r="D47" s="123" t="s">
        <v>91</v>
      </c>
      <c r="E47" s="124" t="s">
        <v>106</v>
      </c>
      <c r="F47" s="154">
        <v>2</v>
      </c>
      <c r="G47" s="154">
        <v>2</v>
      </c>
      <c r="H47" s="154">
        <v>2</v>
      </c>
      <c r="I47" s="154">
        <v>2</v>
      </c>
      <c r="J47" s="154">
        <v>2</v>
      </c>
      <c r="K47" s="154">
        <v>2</v>
      </c>
      <c r="L47" s="154">
        <v>2</v>
      </c>
      <c r="M47" s="154">
        <v>2</v>
      </c>
      <c r="N47" s="154">
        <v>2</v>
      </c>
      <c r="O47" s="154">
        <v>2</v>
      </c>
      <c r="P47" s="154">
        <v>2</v>
      </c>
    </row>
    <row r="48" spans="1:18" s="15" customFormat="1" ht="15.75">
      <c r="A48" s="16">
        <v>600340</v>
      </c>
      <c r="B48" s="16">
        <f>VALUE(CONCATENATE($A$2,$C$5,C48))</f>
        <v>640101110</v>
      </c>
      <c r="C48" s="16">
        <v>101110</v>
      </c>
      <c r="D48" s="89" t="s">
        <v>82</v>
      </c>
      <c r="E48" s="98" t="s">
        <v>616</v>
      </c>
      <c r="F48" s="132" t="s">
        <v>590</v>
      </c>
      <c r="G48" s="64">
        <f>IF(F47,G47/F47*100,0)</f>
        <v>100</v>
      </c>
      <c r="H48" s="64">
        <f t="shared" ref="H48" si="98">IF(G47,H47/G47*100,0)</f>
        <v>100</v>
      </c>
      <c r="I48" s="64">
        <f t="shared" ref="I48" si="99">IF(H47,I47/H47*100,0)</f>
        <v>100</v>
      </c>
      <c r="J48" s="64">
        <f t="shared" ref="J48" si="100">IF(I47,J47/I47*100,0)</f>
        <v>100</v>
      </c>
      <c r="K48" s="64">
        <f t="shared" ref="K48" si="101">IF(J47,K47/J47*100,0)</f>
        <v>100</v>
      </c>
      <c r="L48" s="64">
        <f t="shared" ref="L48" si="102">IF(K47,L47/K47*100,0)</f>
        <v>100</v>
      </c>
      <c r="M48" s="132" t="s">
        <v>590</v>
      </c>
      <c r="N48" s="64">
        <f t="shared" ref="N48" si="103">IF(M47,N47/M47*100,0)</f>
        <v>100</v>
      </c>
      <c r="O48" s="64">
        <f t="shared" ref="O48" si="104">IF(N47,O47/N47*100,0)</f>
        <v>100</v>
      </c>
      <c r="P48" s="64">
        <f t="shared" ref="P48" si="105">IF(O47,P47/O47*100,0)</f>
        <v>100</v>
      </c>
    </row>
    <row r="49" spans="1:16" s="15" customFormat="1" ht="31.5">
      <c r="A49" s="16">
        <v>600350</v>
      </c>
      <c r="B49" s="16">
        <f>VALUE(CONCATENATE($A$2,$C$5,C49))</f>
        <v>640100120</v>
      </c>
      <c r="C49" s="16">
        <v>100120</v>
      </c>
      <c r="D49" s="123" t="s">
        <v>7</v>
      </c>
      <c r="E49" s="124" t="s">
        <v>106</v>
      </c>
      <c r="F49" s="154">
        <v>0</v>
      </c>
      <c r="G49" s="154">
        <v>0</v>
      </c>
      <c r="H49" s="154">
        <v>0</v>
      </c>
      <c r="I49" s="154">
        <v>0</v>
      </c>
      <c r="J49" s="154">
        <v>0</v>
      </c>
      <c r="K49" s="154">
        <v>0</v>
      </c>
      <c r="L49" s="154">
        <v>0</v>
      </c>
      <c r="M49" s="154">
        <v>1</v>
      </c>
      <c r="N49" s="154">
        <v>0</v>
      </c>
      <c r="O49" s="154">
        <v>0</v>
      </c>
      <c r="P49" s="154">
        <v>0</v>
      </c>
    </row>
    <row r="50" spans="1:16" s="15" customFormat="1" ht="15.75">
      <c r="A50" s="16">
        <v>600360</v>
      </c>
      <c r="B50" s="16">
        <f>VALUE(CONCATENATE($A$2,$C$5,C50))</f>
        <v>640101120</v>
      </c>
      <c r="C50" s="16">
        <v>101120</v>
      </c>
      <c r="D50" s="89" t="s">
        <v>82</v>
      </c>
      <c r="E50" s="98" t="s">
        <v>616</v>
      </c>
      <c r="F50" s="132" t="s">
        <v>590</v>
      </c>
      <c r="G50" s="64">
        <f>IF(F49,G49/F49*100,0)</f>
        <v>0</v>
      </c>
      <c r="H50" s="64">
        <f t="shared" ref="H50" si="106">IF(G49,H49/G49*100,0)</f>
        <v>0</v>
      </c>
      <c r="I50" s="64">
        <f t="shared" ref="I50" si="107">IF(H49,I49/H49*100,0)</f>
        <v>0</v>
      </c>
      <c r="J50" s="64">
        <f t="shared" ref="J50" si="108">IF(I49,J49/I49*100,0)</f>
        <v>0</v>
      </c>
      <c r="K50" s="64">
        <f t="shared" ref="K50" si="109">IF(J49,K49/J49*100,0)</f>
        <v>0</v>
      </c>
      <c r="L50" s="64">
        <f t="shared" ref="L50" si="110">IF(K49,L49/K49*100,0)</f>
        <v>0</v>
      </c>
      <c r="M50" s="132" t="s">
        <v>590</v>
      </c>
      <c r="N50" s="64">
        <f t="shared" ref="N50" si="111">IF(M49,N49/M49*100,0)</f>
        <v>0</v>
      </c>
      <c r="O50" s="64">
        <f t="shared" ref="O50" si="112">IF(N49,O49/N49*100,0)</f>
        <v>0</v>
      </c>
      <c r="P50" s="64">
        <f t="shared" ref="P50" si="113">IF(O49,P49/O49*100,0)</f>
        <v>0</v>
      </c>
    </row>
    <row r="51" spans="1:16" s="15" customFormat="1" ht="31.5">
      <c r="A51" s="16">
        <v>600370</v>
      </c>
      <c r="B51" s="16">
        <f>VALUE(CONCATENATE($A$2,$C$5,C51))</f>
        <v>640100130</v>
      </c>
      <c r="C51" s="16">
        <v>100130</v>
      </c>
      <c r="D51" s="126" t="s">
        <v>92</v>
      </c>
      <c r="E51" s="124" t="s">
        <v>106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  <c r="K51" s="154">
        <v>0</v>
      </c>
      <c r="L51" s="154">
        <v>0</v>
      </c>
      <c r="M51" s="154">
        <v>0</v>
      </c>
      <c r="N51" s="154">
        <v>0</v>
      </c>
      <c r="O51" s="154">
        <v>0</v>
      </c>
      <c r="P51" s="154">
        <v>0</v>
      </c>
    </row>
    <row r="52" spans="1:16" s="15" customFormat="1" ht="15.75">
      <c r="A52" s="16">
        <v>600380</v>
      </c>
      <c r="B52" s="16">
        <f>VALUE(CONCATENATE($A$2,$C$5,C52))</f>
        <v>640101130</v>
      </c>
      <c r="C52" s="16">
        <v>101130</v>
      </c>
      <c r="D52" s="89" t="s">
        <v>82</v>
      </c>
      <c r="E52" s="98" t="s">
        <v>616</v>
      </c>
      <c r="F52" s="132" t="s">
        <v>590</v>
      </c>
      <c r="G52" s="64">
        <f>IF(F51,G51/F51*100,0)</f>
        <v>0</v>
      </c>
      <c r="H52" s="64">
        <f t="shared" ref="H52" si="114">IF(G51,H51/G51*100,0)</f>
        <v>0</v>
      </c>
      <c r="I52" s="64">
        <f t="shared" ref="I52" si="115">IF(H51,I51/H51*100,0)</f>
        <v>0</v>
      </c>
      <c r="J52" s="64">
        <f t="shared" ref="J52" si="116">IF(I51,J51/I51*100,0)</f>
        <v>0</v>
      </c>
      <c r="K52" s="64">
        <f t="shared" ref="K52" si="117">IF(J51,K51/J51*100,0)</f>
        <v>0</v>
      </c>
      <c r="L52" s="64">
        <f t="shared" ref="L52" si="118">IF(K51,L51/K51*100,0)</f>
        <v>0</v>
      </c>
      <c r="M52" s="132" t="s">
        <v>590</v>
      </c>
      <c r="N52" s="64">
        <f t="shared" ref="N52" si="119">IF(M51,N51/M51*100,0)</f>
        <v>0</v>
      </c>
      <c r="O52" s="64">
        <f t="shared" ref="O52" si="120">IF(N51,O51/N51*100,0)</f>
        <v>0</v>
      </c>
      <c r="P52" s="64">
        <f t="shared" ref="P52" si="121">IF(O51,P51/O51*100,0)</f>
        <v>0</v>
      </c>
    </row>
    <row r="53" spans="1:16" s="15" customFormat="1" ht="31.5">
      <c r="A53" s="16">
        <v>600390</v>
      </c>
      <c r="B53" s="16">
        <f>VALUE(CONCATENATE($A$2,$C$5,C53))</f>
        <v>640100140</v>
      </c>
      <c r="C53" s="16">
        <v>100140</v>
      </c>
      <c r="D53" s="123" t="s">
        <v>93</v>
      </c>
      <c r="E53" s="124" t="s">
        <v>106</v>
      </c>
      <c r="F53" s="154">
        <v>1</v>
      </c>
      <c r="G53" s="154">
        <v>2</v>
      </c>
      <c r="H53" s="154">
        <v>1</v>
      </c>
      <c r="I53" s="154">
        <v>1</v>
      </c>
      <c r="J53" s="154">
        <v>1</v>
      </c>
      <c r="K53" s="154">
        <v>1</v>
      </c>
      <c r="L53" s="154">
        <v>1</v>
      </c>
      <c r="M53" s="154">
        <v>1</v>
      </c>
      <c r="N53" s="154">
        <v>1</v>
      </c>
      <c r="O53" s="154">
        <v>2</v>
      </c>
      <c r="P53" s="154">
        <v>1</v>
      </c>
    </row>
    <row r="54" spans="1:16" s="15" customFormat="1" ht="15.75">
      <c r="A54" s="16">
        <v>600400</v>
      </c>
      <c r="B54" s="16">
        <f>VALUE(CONCATENATE($A$2,$C$5,C54))</f>
        <v>640101140</v>
      </c>
      <c r="C54" s="16">
        <v>101140</v>
      </c>
      <c r="D54" s="89" t="s">
        <v>82</v>
      </c>
      <c r="E54" s="98" t="s">
        <v>616</v>
      </c>
      <c r="F54" s="132" t="s">
        <v>590</v>
      </c>
      <c r="G54" s="64">
        <f>IF(F53,G53/F53*100,0)</f>
        <v>200</v>
      </c>
      <c r="H54" s="64">
        <f t="shared" ref="H54" si="122">IF(G53,H53/G53*100,0)</f>
        <v>50</v>
      </c>
      <c r="I54" s="64">
        <f t="shared" ref="I54" si="123">IF(H53,I53/H53*100,0)</f>
        <v>100</v>
      </c>
      <c r="J54" s="64">
        <f t="shared" ref="J54" si="124">IF(I53,J53/I53*100,0)</f>
        <v>100</v>
      </c>
      <c r="K54" s="64">
        <f t="shared" ref="K54" si="125">IF(J53,K53/J53*100,0)</f>
        <v>100</v>
      </c>
      <c r="L54" s="64">
        <f t="shared" ref="L54" si="126">IF(K53,L53/K53*100,0)</f>
        <v>100</v>
      </c>
      <c r="M54" s="132" t="s">
        <v>590</v>
      </c>
      <c r="N54" s="64">
        <f t="shared" ref="N54" si="127">IF(M53,N53/M53*100,0)</f>
        <v>100</v>
      </c>
      <c r="O54" s="64">
        <f t="shared" ref="O54" si="128">IF(N53,O53/N53*100,0)</f>
        <v>200</v>
      </c>
      <c r="P54" s="64">
        <f t="shared" ref="P54" si="129">IF(O53,P53/O53*100,0)</f>
        <v>50</v>
      </c>
    </row>
    <row r="55" spans="1:16" s="15" customFormat="1" ht="31.5">
      <c r="A55" s="16">
        <v>600410</v>
      </c>
      <c r="B55" s="16">
        <f>VALUE(CONCATENATE($A$2,$C$5,C55))</f>
        <v>640100150</v>
      </c>
      <c r="C55" s="16">
        <v>100150</v>
      </c>
      <c r="D55" s="123" t="s">
        <v>94</v>
      </c>
      <c r="E55" s="124" t="s">
        <v>106</v>
      </c>
      <c r="F55" s="154">
        <v>13</v>
      </c>
      <c r="G55" s="154">
        <v>18</v>
      </c>
      <c r="H55" s="154">
        <v>24</v>
      </c>
      <c r="I55" s="154">
        <v>25</v>
      </c>
      <c r="J55" s="154">
        <v>25</v>
      </c>
      <c r="K55" s="154">
        <v>25</v>
      </c>
      <c r="L55" s="154">
        <v>25</v>
      </c>
      <c r="M55" s="154">
        <v>13</v>
      </c>
      <c r="N55" s="154">
        <v>14</v>
      </c>
      <c r="O55" s="154">
        <v>23</v>
      </c>
      <c r="P55" s="154">
        <v>25</v>
      </c>
    </row>
    <row r="56" spans="1:16" s="15" customFormat="1" ht="15.75">
      <c r="A56" s="16">
        <v>600420</v>
      </c>
      <c r="B56" s="16">
        <f>VALUE(CONCATENATE($A$2,$C$5,C56))</f>
        <v>640101150</v>
      </c>
      <c r="C56" s="16">
        <v>101150</v>
      </c>
      <c r="D56" s="89" t="s">
        <v>82</v>
      </c>
      <c r="E56" s="98" t="s">
        <v>616</v>
      </c>
      <c r="F56" s="132" t="s">
        <v>590</v>
      </c>
      <c r="G56" s="64">
        <f>IF(F55,G55/F55*100,0)</f>
        <v>138.46153846153845</v>
      </c>
      <c r="H56" s="64">
        <f t="shared" ref="H56" si="130">IF(G55,H55/G55*100,0)</f>
        <v>133.33333333333331</v>
      </c>
      <c r="I56" s="64">
        <f t="shared" ref="I56" si="131">IF(H55,I55/H55*100,0)</f>
        <v>104.16666666666667</v>
      </c>
      <c r="J56" s="64">
        <f t="shared" ref="J56" si="132">IF(I55,J55/I55*100,0)</f>
        <v>100</v>
      </c>
      <c r="K56" s="64">
        <f t="shared" ref="K56" si="133">IF(J55,K55/J55*100,0)</f>
        <v>100</v>
      </c>
      <c r="L56" s="64">
        <f t="shared" ref="L56" si="134">IF(K55,L55/K55*100,0)</f>
        <v>100</v>
      </c>
      <c r="M56" s="132" t="s">
        <v>590</v>
      </c>
      <c r="N56" s="64">
        <f t="shared" ref="N56" si="135">IF(M55,N55/M55*100,0)</f>
        <v>107.69230769230769</v>
      </c>
      <c r="O56" s="64">
        <f t="shared" ref="O56" si="136">IF(N55,O55/N55*100,0)</f>
        <v>164.28571428571428</v>
      </c>
      <c r="P56" s="64">
        <f t="shared" ref="P56" si="137">IF(O55,P55/O55*100,0)</f>
        <v>108.69565217391303</v>
      </c>
    </row>
    <row r="57" spans="1:16" s="15" customFormat="1" ht="15.75">
      <c r="A57" s="16">
        <v>600430</v>
      </c>
      <c r="B57" s="16">
        <f>VALUE(CONCATENATE($A$2,$C$5,C57))</f>
        <v>640100160</v>
      </c>
      <c r="C57" s="16">
        <v>100160</v>
      </c>
      <c r="D57" s="123" t="s">
        <v>95</v>
      </c>
      <c r="E57" s="124" t="s">
        <v>106</v>
      </c>
      <c r="F57" s="154">
        <v>111</v>
      </c>
      <c r="G57" s="154">
        <v>110</v>
      </c>
      <c r="H57" s="154">
        <v>103</v>
      </c>
      <c r="I57" s="154">
        <v>102</v>
      </c>
      <c r="J57" s="154">
        <v>102</v>
      </c>
      <c r="K57" s="154">
        <v>102</v>
      </c>
      <c r="L57" s="154">
        <v>102</v>
      </c>
      <c r="M57" s="154">
        <v>112</v>
      </c>
      <c r="N57" s="154">
        <v>113</v>
      </c>
      <c r="O57" s="154">
        <v>104</v>
      </c>
      <c r="P57" s="154">
        <v>102</v>
      </c>
    </row>
    <row r="58" spans="1:16" s="15" customFormat="1" ht="15.75">
      <c r="A58" s="16">
        <v>600440</v>
      </c>
      <c r="B58" s="16">
        <f>VALUE(CONCATENATE($A$2,$C$5,C58))</f>
        <v>640101160</v>
      </c>
      <c r="C58" s="16">
        <v>101160</v>
      </c>
      <c r="D58" s="89" t="s">
        <v>82</v>
      </c>
      <c r="E58" s="98" t="s">
        <v>616</v>
      </c>
      <c r="F58" s="132" t="s">
        <v>590</v>
      </c>
      <c r="G58" s="64">
        <f>IF(F57,G57/F57*100,0)</f>
        <v>99.099099099099092</v>
      </c>
      <c r="H58" s="64">
        <f t="shared" ref="H58" si="138">IF(G57,H57/G57*100,0)</f>
        <v>93.63636363636364</v>
      </c>
      <c r="I58" s="64">
        <f t="shared" ref="I58" si="139">IF(H57,I57/H57*100,0)</f>
        <v>99.029126213592235</v>
      </c>
      <c r="J58" s="64">
        <f t="shared" ref="J58" si="140">IF(I57,J57/I57*100,0)</f>
        <v>100</v>
      </c>
      <c r="K58" s="64">
        <f t="shared" ref="K58" si="141">IF(J57,K57/J57*100,0)</f>
        <v>100</v>
      </c>
      <c r="L58" s="64">
        <f t="shared" ref="L58" si="142">IF(K57,L57/K57*100,0)</f>
        <v>100</v>
      </c>
      <c r="M58" s="132" t="s">
        <v>590</v>
      </c>
      <c r="N58" s="64">
        <f t="shared" ref="N58" si="143">IF(M57,N57/M57*100,0)</f>
        <v>100.89285714285714</v>
      </c>
      <c r="O58" s="64">
        <f t="shared" ref="O58" si="144">IF(N57,O57/N57*100,0)</f>
        <v>92.035398230088489</v>
      </c>
      <c r="P58" s="64">
        <f t="shared" ref="P58" si="145">IF(O57,P57/O57*100,0)</f>
        <v>98.076923076923066</v>
      </c>
    </row>
    <row r="59" spans="1:16" s="15" customFormat="1" ht="31.5">
      <c r="A59" s="16">
        <v>600450</v>
      </c>
      <c r="B59" s="16">
        <f>VALUE(CONCATENATE($A$2,$C$5,C59))</f>
        <v>640100170</v>
      </c>
      <c r="C59" s="16">
        <v>100170</v>
      </c>
      <c r="D59" s="123" t="s">
        <v>644</v>
      </c>
      <c r="E59" s="124" t="s">
        <v>106</v>
      </c>
      <c r="F59" s="154">
        <v>16</v>
      </c>
      <c r="G59" s="154">
        <v>15</v>
      </c>
      <c r="H59" s="154">
        <v>12</v>
      </c>
      <c r="I59" s="154">
        <v>13</v>
      </c>
      <c r="J59" s="154">
        <v>13</v>
      </c>
      <c r="K59" s="154">
        <v>13</v>
      </c>
      <c r="L59" s="154">
        <v>13</v>
      </c>
      <c r="M59" s="154">
        <v>18</v>
      </c>
      <c r="N59" s="154">
        <v>18</v>
      </c>
      <c r="O59" s="154">
        <v>15</v>
      </c>
      <c r="P59" s="154">
        <v>15</v>
      </c>
    </row>
    <row r="60" spans="1:16" s="15" customFormat="1" ht="15.75">
      <c r="A60" s="16">
        <v>600460</v>
      </c>
      <c r="B60" s="16">
        <f>VALUE(CONCATENATE($A$2,$C$5,C60))</f>
        <v>640101170</v>
      </c>
      <c r="C60" s="16">
        <v>101170</v>
      </c>
      <c r="D60" s="89" t="s">
        <v>82</v>
      </c>
      <c r="E60" s="98" t="s">
        <v>616</v>
      </c>
      <c r="F60" s="132" t="s">
        <v>590</v>
      </c>
      <c r="G60" s="64">
        <f>IF(F59,G59/F59*100,0)</f>
        <v>93.75</v>
      </c>
      <c r="H60" s="64">
        <f t="shared" ref="H60" si="146">IF(G59,H59/G59*100,0)</f>
        <v>80</v>
      </c>
      <c r="I60" s="64">
        <f t="shared" ref="I60" si="147">IF(H59,I59/H59*100,0)</f>
        <v>108.33333333333333</v>
      </c>
      <c r="J60" s="64">
        <f t="shared" ref="J60" si="148">IF(I59,J59/I59*100,0)</f>
        <v>100</v>
      </c>
      <c r="K60" s="64">
        <f t="shared" ref="K60" si="149">IF(J59,K59/J59*100,0)</f>
        <v>100</v>
      </c>
      <c r="L60" s="64">
        <f t="shared" ref="L60" si="150">IF(K59,L59/K59*100,0)</f>
        <v>100</v>
      </c>
      <c r="M60" s="132" t="s">
        <v>590</v>
      </c>
      <c r="N60" s="64">
        <f t="shared" ref="N60" si="151">IF(M59,N59/M59*100,0)</f>
        <v>100</v>
      </c>
      <c r="O60" s="64">
        <f t="shared" ref="O60" si="152">IF(N59,O59/N59*100,0)</f>
        <v>83.333333333333343</v>
      </c>
      <c r="P60" s="64">
        <f t="shared" ref="P60" si="153">IF(O59,P59/O59*100,0)</f>
        <v>100</v>
      </c>
    </row>
    <row r="61" spans="1:16" s="15" customFormat="1" ht="31.5">
      <c r="A61" s="16">
        <v>600470</v>
      </c>
      <c r="B61" s="16">
        <f>VALUE(CONCATENATE($A$2,$C$5,C61))</f>
        <v>640100180</v>
      </c>
      <c r="C61" s="16">
        <v>100180</v>
      </c>
      <c r="D61" s="123" t="s">
        <v>97</v>
      </c>
      <c r="E61" s="124" t="s">
        <v>106</v>
      </c>
      <c r="F61" s="154">
        <v>4</v>
      </c>
      <c r="G61" s="154">
        <v>4</v>
      </c>
      <c r="H61" s="154">
        <v>4</v>
      </c>
      <c r="I61" s="154">
        <v>4</v>
      </c>
      <c r="J61" s="154">
        <v>4</v>
      </c>
      <c r="K61" s="154">
        <v>4</v>
      </c>
      <c r="L61" s="154">
        <v>4</v>
      </c>
      <c r="M61" s="154">
        <v>4</v>
      </c>
      <c r="N61" s="154">
        <v>3</v>
      </c>
      <c r="O61" s="154">
        <v>4</v>
      </c>
      <c r="P61" s="154">
        <v>4</v>
      </c>
    </row>
    <row r="62" spans="1:16" s="15" customFormat="1" ht="15.75">
      <c r="A62" s="16">
        <v>600480</v>
      </c>
      <c r="B62" s="16">
        <f>VALUE(CONCATENATE($A$2,$C$5,C62))</f>
        <v>640101180</v>
      </c>
      <c r="C62" s="16">
        <v>101180</v>
      </c>
      <c r="D62" s="89" t="s">
        <v>82</v>
      </c>
      <c r="E62" s="98" t="s">
        <v>616</v>
      </c>
      <c r="F62" s="132" t="s">
        <v>590</v>
      </c>
      <c r="G62" s="64">
        <f>IF(F61,G61/F61*100,0)</f>
        <v>100</v>
      </c>
      <c r="H62" s="64">
        <f t="shared" ref="H62" si="154">IF(G61,H61/G61*100,0)</f>
        <v>100</v>
      </c>
      <c r="I62" s="64">
        <f t="shared" ref="I62" si="155">IF(H61,I61/H61*100,0)</f>
        <v>100</v>
      </c>
      <c r="J62" s="64">
        <f t="shared" ref="J62" si="156">IF(I61,J61/I61*100,0)</f>
        <v>100</v>
      </c>
      <c r="K62" s="64">
        <f t="shared" ref="K62" si="157">IF(J61,K61/J61*100,0)</f>
        <v>100</v>
      </c>
      <c r="L62" s="64">
        <f t="shared" ref="L62" si="158">IF(K61,L61/K61*100,0)</f>
        <v>100</v>
      </c>
      <c r="M62" s="132" t="s">
        <v>590</v>
      </c>
      <c r="N62" s="64">
        <f t="shared" ref="N62" si="159">IF(M61,N61/M61*100,0)</f>
        <v>75</v>
      </c>
      <c r="O62" s="64">
        <f t="shared" ref="O62" si="160">IF(N61,O61/N61*100,0)</f>
        <v>133.33333333333331</v>
      </c>
      <c r="P62" s="64">
        <f t="shared" ref="P62" si="161">IF(O61,P61/O61*100,0)</f>
        <v>100</v>
      </c>
    </row>
    <row r="63" spans="1:16" s="15" customFormat="1" ht="15.75">
      <c r="A63" s="16">
        <v>600490</v>
      </c>
      <c r="B63" s="16">
        <f>VALUE(CONCATENATE($A$2,$C$5,C63))</f>
        <v>640100185</v>
      </c>
      <c r="C63" s="16">
        <v>100185</v>
      </c>
      <c r="D63" s="123" t="s">
        <v>645</v>
      </c>
      <c r="E63" s="124" t="s">
        <v>106</v>
      </c>
      <c r="F63" s="154">
        <v>0</v>
      </c>
      <c r="G63" s="154">
        <v>0</v>
      </c>
      <c r="H63" s="154">
        <v>0</v>
      </c>
      <c r="I63" s="154">
        <v>0</v>
      </c>
      <c r="J63" s="154">
        <v>0</v>
      </c>
      <c r="K63" s="154">
        <v>0</v>
      </c>
      <c r="L63" s="154">
        <v>0</v>
      </c>
      <c r="M63" s="154">
        <v>0</v>
      </c>
      <c r="N63" s="154">
        <v>0</v>
      </c>
      <c r="O63" s="154">
        <v>0</v>
      </c>
      <c r="P63" s="154">
        <v>0</v>
      </c>
    </row>
    <row r="64" spans="1:16" s="15" customFormat="1" ht="15.75">
      <c r="A64" s="16">
        <v>600500</v>
      </c>
      <c r="B64" s="16">
        <f>VALUE(CONCATENATE($A$2,$C$5,C64))</f>
        <v>640101185</v>
      </c>
      <c r="C64" s="16">
        <v>101185</v>
      </c>
      <c r="D64" s="89" t="s">
        <v>82</v>
      </c>
      <c r="E64" s="98" t="s">
        <v>616</v>
      </c>
      <c r="F64" s="132" t="s">
        <v>590</v>
      </c>
      <c r="G64" s="64">
        <f>IF(F63,G63/F63*100,0)</f>
        <v>0</v>
      </c>
      <c r="H64" s="64">
        <f t="shared" ref="H64" si="162">IF(G63,H63/G63*100,0)</f>
        <v>0</v>
      </c>
      <c r="I64" s="64">
        <f t="shared" ref="I64" si="163">IF(H63,I63/H63*100,0)</f>
        <v>0</v>
      </c>
      <c r="J64" s="64">
        <f t="shared" ref="J64" si="164">IF(I63,J63/I63*100,0)</f>
        <v>0</v>
      </c>
      <c r="K64" s="64">
        <f t="shared" ref="K64" si="165">IF(J63,K63/J63*100,0)</f>
        <v>0</v>
      </c>
      <c r="L64" s="64">
        <f t="shared" ref="L64" si="166">IF(K63,L63/K63*100,0)</f>
        <v>0</v>
      </c>
      <c r="M64" s="132" t="s">
        <v>590</v>
      </c>
      <c r="N64" s="64">
        <f t="shared" ref="N64" si="167">IF(M63,N63/M63*100,0)</f>
        <v>0</v>
      </c>
      <c r="O64" s="64">
        <f t="shared" ref="O64" si="168">IF(N63,O63/N63*100,0)</f>
        <v>0</v>
      </c>
      <c r="P64" s="64">
        <f t="shared" ref="P64" si="169">IF(O63,P63/O63*100,0)</f>
        <v>0</v>
      </c>
    </row>
    <row r="65" spans="1:61" s="15" customFormat="1" ht="47.25">
      <c r="A65" s="16">
        <v>600510</v>
      </c>
      <c r="B65" s="16">
        <f>VALUE(CONCATENATE($A$2,$C$5,C65))</f>
        <v>640100190</v>
      </c>
      <c r="C65" s="16">
        <v>100190</v>
      </c>
      <c r="D65" s="151" t="s">
        <v>647</v>
      </c>
      <c r="E65" s="127" t="s">
        <v>106</v>
      </c>
      <c r="F65" s="154">
        <v>132</v>
      </c>
      <c r="G65" s="154">
        <v>131</v>
      </c>
      <c r="H65" s="154">
        <v>120</v>
      </c>
      <c r="I65" s="154">
        <v>107</v>
      </c>
      <c r="J65" s="154">
        <v>107</v>
      </c>
      <c r="K65" s="154">
        <v>107</v>
      </c>
      <c r="L65" s="154">
        <v>108</v>
      </c>
      <c r="M65" s="154">
        <v>139</v>
      </c>
      <c r="N65" s="154">
        <v>135</v>
      </c>
      <c r="O65" s="154">
        <v>125</v>
      </c>
      <c r="P65" s="154">
        <v>107</v>
      </c>
    </row>
    <row r="66" spans="1:61" s="15" customFormat="1" ht="15.75">
      <c r="A66" s="16">
        <v>600520</v>
      </c>
      <c r="B66" s="16">
        <f>VALUE(CONCATENATE($A$2,$C$5,C66))</f>
        <v>640101190</v>
      </c>
      <c r="C66" s="16">
        <v>101190</v>
      </c>
      <c r="D66" s="90" t="s">
        <v>82</v>
      </c>
      <c r="E66" s="98" t="s">
        <v>616</v>
      </c>
      <c r="F66" s="132" t="s">
        <v>590</v>
      </c>
      <c r="G66" s="64">
        <f>IF(F65,G65/F65*100,0)</f>
        <v>99.242424242424249</v>
      </c>
      <c r="H66" s="64">
        <f t="shared" ref="H66" si="170">IF(G65,H65/G65*100,0)</f>
        <v>91.603053435114504</v>
      </c>
      <c r="I66" s="64">
        <f t="shared" ref="I66" si="171">IF(H65,I65/H65*100,0)</f>
        <v>89.166666666666671</v>
      </c>
      <c r="J66" s="64">
        <f t="shared" ref="J66" si="172">IF(I65,J65/I65*100,0)</f>
        <v>100</v>
      </c>
      <c r="K66" s="64">
        <f t="shared" ref="K66" si="173">IF(J65,K65/J65*100,0)</f>
        <v>100</v>
      </c>
      <c r="L66" s="64">
        <f t="shared" ref="L66" si="174">IF(K65,L65/K65*100,0)</f>
        <v>100.93457943925233</v>
      </c>
      <c r="M66" s="132" t="s">
        <v>590</v>
      </c>
      <c r="N66" s="64">
        <f t="shared" ref="N66" si="175">IF(M65,N65/M65*100,0)</f>
        <v>97.122302158273371</v>
      </c>
      <c r="O66" s="64">
        <f t="shared" ref="O66" si="176">IF(N65,O65/N65*100,0)</f>
        <v>92.592592592592595</v>
      </c>
      <c r="P66" s="64">
        <f t="shared" ref="P66" si="177">IF(O65,P65/O65*100,0)</f>
        <v>85.6</v>
      </c>
    </row>
    <row r="67" spans="1:61" s="15" customFormat="1" ht="31.5">
      <c r="A67" s="16">
        <v>600530</v>
      </c>
      <c r="B67" s="16">
        <f>VALUE(CONCATENATE($A$2,$C$5,C67))</f>
        <v>640100200</v>
      </c>
      <c r="C67" s="16">
        <v>100200</v>
      </c>
      <c r="D67" s="151" t="s">
        <v>98</v>
      </c>
      <c r="E67" s="133" t="s">
        <v>106</v>
      </c>
      <c r="F67" s="154">
        <v>13</v>
      </c>
      <c r="G67" s="154">
        <v>13</v>
      </c>
      <c r="H67" s="154">
        <v>13</v>
      </c>
      <c r="I67" s="154">
        <v>14</v>
      </c>
      <c r="J67" s="154">
        <v>14</v>
      </c>
      <c r="K67" s="154">
        <v>14</v>
      </c>
      <c r="L67" s="154">
        <v>14</v>
      </c>
      <c r="M67" s="154">
        <v>13</v>
      </c>
      <c r="N67" s="154">
        <v>14</v>
      </c>
      <c r="O67" s="154">
        <v>12</v>
      </c>
      <c r="P67" s="154">
        <v>14</v>
      </c>
    </row>
    <row r="68" spans="1:61" s="15" customFormat="1" ht="15.75">
      <c r="A68" s="16">
        <v>600540</v>
      </c>
      <c r="B68" s="16">
        <f>VALUE(CONCATENATE($A$2,$C$5,C68))</f>
        <v>640101200</v>
      </c>
      <c r="C68" s="16">
        <v>101200</v>
      </c>
      <c r="D68" s="90" t="s">
        <v>82</v>
      </c>
      <c r="E68" s="98" t="s">
        <v>616</v>
      </c>
      <c r="F68" s="132" t="s">
        <v>590</v>
      </c>
      <c r="G68" s="64">
        <f>IF(F67,G67/F67*100,0)</f>
        <v>100</v>
      </c>
      <c r="H68" s="64">
        <f t="shared" ref="H68" si="178">IF(G67,H67/G67*100,0)</f>
        <v>100</v>
      </c>
      <c r="I68" s="64">
        <f t="shared" ref="I68" si="179">IF(H67,I67/H67*100,0)</f>
        <v>107.69230769230769</v>
      </c>
      <c r="J68" s="64">
        <f t="shared" ref="J68" si="180">IF(I67,J67/I67*100,0)</f>
        <v>100</v>
      </c>
      <c r="K68" s="64">
        <f t="shared" ref="K68" si="181">IF(J67,K67/J67*100,0)</f>
        <v>100</v>
      </c>
      <c r="L68" s="64">
        <f t="shared" ref="L68" si="182">IF(K67,L67/K67*100,0)</f>
        <v>100</v>
      </c>
      <c r="M68" s="132" t="s">
        <v>590</v>
      </c>
      <c r="N68" s="64">
        <f t="shared" ref="N68" si="183">IF(M67,N67/M67*100,0)</f>
        <v>107.69230769230769</v>
      </c>
      <c r="O68" s="64">
        <f t="shared" ref="O68" si="184">IF(N67,O67/N67*100,0)</f>
        <v>85.714285714285708</v>
      </c>
      <c r="P68" s="64">
        <f t="shared" ref="P68" si="185">IF(O67,P67/O67*100,0)</f>
        <v>116.66666666666667</v>
      </c>
    </row>
    <row r="69" spans="1:61" s="15" customFormat="1" ht="39">
      <c r="A69" s="16">
        <v>600550</v>
      </c>
      <c r="B69" s="16">
        <f>VALUE(CONCATENATE($A$2,$C$5,C69))</f>
        <v>640200000</v>
      </c>
      <c r="C69" s="16">
        <v>200000</v>
      </c>
      <c r="D69" s="128" t="s">
        <v>99</v>
      </c>
      <c r="E69" s="34" t="s">
        <v>107</v>
      </c>
      <c r="F69" s="155">
        <f t="shared" ref="F69:K69" si="186">IF(F15,F123/F15/12*1000,0)</f>
        <v>31452.094801223244</v>
      </c>
      <c r="G69" s="155">
        <f t="shared" si="186"/>
        <v>35778.660220994476</v>
      </c>
      <c r="H69" s="155">
        <f>IF(H15,H123/H15/12*1000,0)</f>
        <v>41916.400651465803</v>
      </c>
      <c r="I69" s="155">
        <f t="shared" si="186"/>
        <v>44220.388349514564</v>
      </c>
      <c r="J69" s="155">
        <f t="shared" si="186"/>
        <v>47356.647788565264</v>
      </c>
      <c r="K69" s="155">
        <f t="shared" si="186"/>
        <v>50731.87971952535</v>
      </c>
      <c r="L69" s="155">
        <f>IF(L15,L123/L15/12*1000,0)</f>
        <v>54014.180151024811</v>
      </c>
      <c r="M69" s="155">
        <f>IF(M15,M123/M15/3*1000,0)</f>
        <v>37287.388888888883</v>
      </c>
      <c r="N69" s="155">
        <f>IF(N15,N123/N15/3*1000,0)</f>
        <v>38021.002415458941</v>
      </c>
      <c r="O69" s="155">
        <f>IF(O15,O123/O15/3*1000,0)</f>
        <v>42665.097493036206</v>
      </c>
      <c r="P69" s="155">
        <f>IF(P15,P123/P15/2*1000,0)-0.01</f>
        <v>46221.147556270102</v>
      </c>
      <c r="R69" s="198" t="s">
        <v>141</v>
      </c>
      <c r="S69" s="198"/>
      <c r="T69" s="198"/>
      <c r="U69" s="198"/>
      <c r="V69" s="198"/>
    </row>
    <row r="70" spans="1:61" s="15" customFormat="1" ht="15.75">
      <c r="A70" s="16">
        <v>600560</v>
      </c>
      <c r="B70" s="16">
        <f>VALUE(CONCATENATE($A$2,$C$5,C70))</f>
        <v>640201000</v>
      </c>
      <c r="C70" s="16">
        <v>201000</v>
      </c>
      <c r="D70" s="91" t="s">
        <v>82</v>
      </c>
      <c r="E70" s="98" t="s">
        <v>616</v>
      </c>
      <c r="F70" s="132" t="s">
        <v>590</v>
      </c>
      <c r="G70" s="64">
        <f>IF(F69,G69/F69*100,0)</f>
        <v>113.75604851478116</v>
      </c>
      <c r="H70" s="64">
        <f t="shared" ref="H70" si="187">IF(G69,H69/G69*100,0)</f>
        <v>117.15475200178061</v>
      </c>
      <c r="I70" s="64">
        <f t="shared" ref="I70" si="188">IF(H69,I69/H69*100,0)</f>
        <v>105.49662581290407</v>
      </c>
      <c r="J70" s="64">
        <f t="shared" ref="J70" si="189">IF(I69,J69/I69*100,0)</f>
        <v>107.0923380732479</v>
      </c>
      <c r="K70" s="64">
        <f t="shared" ref="K70" si="190">IF(J69,K69/J69*100,0)</f>
        <v>107.1272610891497</v>
      </c>
      <c r="L70" s="64">
        <f t="shared" ref="L70" si="191">IF(K69,L69/K69*100,0)</f>
        <v>106.46989713301751</v>
      </c>
      <c r="M70" s="132" t="s">
        <v>590</v>
      </c>
      <c r="N70" s="64">
        <f t="shared" ref="N70" si="192">IF(M69,N69/M69*100,0)</f>
        <v>101.96745749281646</v>
      </c>
      <c r="O70" s="64">
        <f t="shared" ref="O70" si="193">IF(N69,O69/N69*100,0)</f>
        <v>112.21455191220583</v>
      </c>
      <c r="P70" s="64">
        <f t="shared" ref="P70" si="194">IF(O69,P69/O69*100,0)</f>
        <v>108.33479886882789</v>
      </c>
    </row>
    <row r="71" spans="1:61" s="15" customFormat="1" ht="15.75">
      <c r="A71" s="16">
        <v>600570</v>
      </c>
      <c r="B71" s="16"/>
      <c r="C71" s="16"/>
      <c r="D71" s="95" t="s">
        <v>100</v>
      </c>
      <c r="E71" s="36"/>
      <c r="F71" s="65"/>
      <c r="G71" s="65"/>
      <c r="H71" s="65"/>
      <c r="I71" s="171"/>
      <c r="J71" s="171"/>
      <c r="K71" s="171"/>
      <c r="L71" s="172"/>
      <c r="M71" s="65"/>
      <c r="N71" s="65"/>
      <c r="O71" s="65"/>
      <c r="P71" s="171"/>
    </row>
    <row r="72" spans="1:61" s="15" customFormat="1" ht="31.5">
      <c r="A72" s="16">
        <v>600580</v>
      </c>
      <c r="B72" s="16">
        <f>VALUE(CONCATENATE($A$2,$C$5,C72))</f>
        <v>640200010</v>
      </c>
      <c r="C72" s="16">
        <v>200010</v>
      </c>
      <c r="D72" s="123" t="s">
        <v>83</v>
      </c>
      <c r="E72" s="124" t="s">
        <v>107</v>
      </c>
      <c r="F72" s="154">
        <f>F74</f>
        <v>38667.339999999997</v>
      </c>
      <c r="G72" s="154">
        <f t="shared" ref="G72:P72" si="195">G74</f>
        <v>50645.1</v>
      </c>
      <c r="H72" s="154">
        <f t="shared" si="195"/>
        <v>54208.800000000003</v>
      </c>
      <c r="I72" s="154">
        <f t="shared" si="195"/>
        <v>59576</v>
      </c>
      <c r="J72" s="154">
        <f t="shared" si="195"/>
        <v>64044.2</v>
      </c>
      <c r="K72" s="154">
        <f t="shared" si="195"/>
        <v>69167.8</v>
      </c>
      <c r="L72" s="154">
        <f>L74</f>
        <v>74009.5</v>
      </c>
      <c r="M72" s="154">
        <f t="shared" si="195"/>
        <v>56120.2</v>
      </c>
      <c r="N72" s="154">
        <f t="shared" si="195"/>
        <v>65443</v>
      </c>
      <c r="O72" s="154">
        <f t="shared" si="195"/>
        <v>60440.3</v>
      </c>
      <c r="P72" s="154">
        <f t="shared" si="195"/>
        <v>68235.5</v>
      </c>
    </row>
    <row r="73" spans="1:61" s="15" customFormat="1" ht="15.75" customHeight="1">
      <c r="A73" s="16">
        <v>600590</v>
      </c>
      <c r="B73" s="16">
        <f>VALUE(CONCATENATE($A$2,$C$5,C73))</f>
        <v>640201010</v>
      </c>
      <c r="C73" s="16">
        <v>201010</v>
      </c>
      <c r="D73" s="90" t="s">
        <v>82</v>
      </c>
      <c r="E73" s="98" t="s">
        <v>616</v>
      </c>
      <c r="F73" s="132" t="s">
        <v>590</v>
      </c>
      <c r="G73" s="64">
        <f>IF(F72,G72/F72*100,0)</f>
        <v>130.97642610016621</v>
      </c>
      <c r="H73" s="64">
        <f t="shared" ref="H73" si="196">IF(G72,H72/G72*100,0)</f>
        <v>107.03661361118846</v>
      </c>
      <c r="I73" s="64">
        <f t="shared" ref="I73" si="197">IF(H72,I72/H72*100,0)</f>
        <v>109.90097548737474</v>
      </c>
      <c r="J73" s="64">
        <f t="shared" ref="J73" si="198">IF(I72,J72/I72*100,0)</f>
        <v>107.5</v>
      </c>
      <c r="K73" s="64">
        <f t="shared" ref="K73" si="199">IF(J72,K72/J72*100,0)</f>
        <v>108.00009993098519</v>
      </c>
      <c r="L73" s="64">
        <f t="shared" ref="L73" si="200">IF(K72,L72/K72*100,0)</f>
        <v>106.99993349506562</v>
      </c>
      <c r="M73" s="132" t="s">
        <v>590</v>
      </c>
      <c r="N73" s="64">
        <f t="shared" ref="N73" si="201">IF(M72,N72/M72*100,0)</f>
        <v>116.61220024162424</v>
      </c>
      <c r="O73" s="64">
        <f t="shared" ref="O73" si="202">IF(N72,O72/N72*100,0)</f>
        <v>92.355637730544132</v>
      </c>
      <c r="P73" s="64">
        <f t="shared" ref="P73" si="203">IF(O72,P72/O72*100,0)</f>
        <v>112.89735491054809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47.25">
      <c r="A74" s="16">
        <v>600600</v>
      </c>
      <c r="B74" s="16">
        <f>VALUE(CONCATENATE($A$2,$C$5,C74))</f>
        <v>640200011</v>
      </c>
      <c r="C74" s="16">
        <v>200011</v>
      </c>
      <c r="D74" s="125" t="s">
        <v>132</v>
      </c>
      <c r="E74" s="124" t="s">
        <v>107</v>
      </c>
      <c r="F74" s="154">
        <v>38667.339999999997</v>
      </c>
      <c r="G74" s="154">
        <v>50645.1</v>
      </c>
      <c r="H74" s="154">
        <v>54208.800000000003</v>
      </c>
      <c r="I74" s="154">
        <v>59576</v>
      </c>
      <c r="J74" s="154">
        <v>64044.2</v>
      </c>
      <c r="K74" s="154">
        <v>69167.8</v>
      </c>
      <c r="L74" s="154">
        <v>74009.5</v>
      </c>
      <c r="M74" s="154">
        <v>56120.2</v>
      </c>
      <c r="N74" s="154">
        <v>65443</v>
      </c>
      <c r="O74" s="154">
        <v>60440.3</v>
      </c>
      <c r="P74" s="154">
        <v>68235.5</v>
      </c>
      <c r="AP74" s="20"/>
      <c r="AQ74" s="20"/>
      <c r="AR74" s="40"/>
      <c r="AS74" s="40"/>
      <c r="AT74" s="40"/>
      <c r="AU74" s="40"/>
      <c r="AV74" s="40"/>
      <c r="AW74" s="40"/>
      <c r="AX74" s="42"/>
      <c r="AY74" s="54"/>
      <c r="AZ74" s="39"/>
      <c r="BA74" s="41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75">
      <c r="A75" s="16">
        <v>600610</v>
      </c>
      <c r="B75" s="16">
        <f>VALUE(CONCATENATE($A$2,$C$5,C75))</f>
        <v>640201011</v>
      </c>
      <c r="C75" s="16">
        <v>201011</v>
      </c>
      <c r="D75" s="89" t="s">
        <v>82</v>
      </c>
      <c r="E75" s="98" t="s">
        <v>616</v>
      </c>
      <c r="F75" s="132" t="s">
        <v>590</v>
      </c>
      <c r="G75" s="64">
        <f>IF(F74,G74/F74*100,0)</f>
        <v>130.97642610016621</v>
      </c>
      <c r="H75" s="64">
        <f t="shared" ref="H75" si="204">IF(G74,H74/G74*100,0)</f>
        <v>107.03661361118846</v>
      </c>
      <c r="I75" s="64">
        <f t="shared" ref="I75" si="205">IF(H74,I74/H74*100,0)</f>
        <v>109.90097548737474</v>
      </c>
      <c r="J75" s="64">
        <f t="shared" ref="J75" si="206">IF(I74,J74/I74*100,0)</f>
        <v>107.5</v>
      </c>
      <c r="K75" s="64">
        <f t="shared" ref="K75" si="207">IF(J74,K74/J74*100,0)</f>
        <v>108.00009993098519</v>
      </c>
      <c r="L75" s="64">
        <f t="shared" ref="L75" si="208">IF(K74,L74/K74*100,0)</f>
        <v>106.99993349506562</v>
      </c>
      <c r="M75" s="132" t="s">
        <v>590</v>
      </c>
      <c r="N75" s="64">
        <f t="shared" ref="N75" si="209">IF(M74,N74/M74*100,0)</f>
        <v>116.61220024162424</v>
      </c>
      <c r="O75" s="64">
        <f t="shared" ref="O75" si="210">IF(N74,O74/N74*100,0)</f>
        <v>92.355637730544132</v>
      </c>
      <c r="P75" s="64">
        <f t="shared" ref="P75" si="211">IF(O74,P74/O74*100,0)</f>
        <v>112.89735491054809</v>
      </c>
      <c r="AP75" s="20"/>
      <c r="AQ75" s="20"/>
      <c r="AR75" s="55"/>
      <c r="AS75" s="55"/>
      <c r="AT75" s="55"/>
      <c r="AU75" s="55"/>
      <c r="AV75" s="55"/>
      <c r="AW75" s="55"/>
      <c r="AX75" s="55"/>
      <c r="AY75" s="55"/>
      <c r="AZ75" s="39"/>
      <c r="BA75" s="42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5.75">
      <c r="A76" s="16">
        <v>600620</v>
      </c>
      <c r="B76" s="16">
        <f>VALUE(CONCATENATE($A$2,$C$5,C76))</f>
        <v>640200012</v>
      </c>
      <c r="C76" s="16">
        <v>200012</v>
      </c>
      <c r="D76" s="125" t="s">
        <v>133</v>
      </c>
      <c r="E76" s="124" t="s">
        <v>107</v>
      </c>
      <c r="F76" s="154">
        <v>0</v>
      </c>
      <c r="G76" s="154">
        <v>0</v>
      </c>
      <c r="H76" s="154">
        <v>0</v>
      </c>
      <c r="I76" s="154">
        <v>0</v>
      </c>
      <c r="J76" s="154">
        <v>0</v>
      </c>
      <c r="K76" s="154">
        <v>0</v>
      </c>
      <c r="L76" s="154">
        <v>0</v>
      </c>
      <c r="M76" s="154">
        <v>0</v>
      </c>
      <c r="N76" s="154">
        <v>0</v>
      </c>
      <c r="O76" s="154">
        <v>0</v>
      </c>
      <c r="P76" s="154">
        <v>0</v>
      </c>
      <c r="AP76" s="20"/>
      <c r="AQ76" s="20"/>
      <c r="AR76" s="54"/>
      <c r="AS76" s="54"/>
      <c r="AT76" s="54"/>
      <c r="AU76" s="54"/>
      <c r="AV76" s="54"/>
      <c r="AW76" s="54"/>
      <c r="AX76" s="54"/>
      <c r="AY76" s="54"/>
      <c r="AZ76" s="39"/>
      <c r="BA76" s="42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75">
      <c r="A77" s="16">
        <v>600630</v>
      </c>
      <c r="B77" s="16">
        <f>VALUE(CONCATENATE($A$2,$C$5,C77))</f>
        <v>640201012</v>
      </c>
      <c r="C77" s="16">
        <v>201012</v>
      </c>
      <c r="D77" s="89" t="s">
        <v>82</v>
      </c>
      <c r="E77" s="98" t="s">
        <v>616</v>
      </c>
      <c r="F77" s="132" t="s">
        <v>590</v>
      </c>
      <c r="G77" s="64">
        <f>IF(F76,G76/F76*100,0)</f>
        <v>0</v>
      </c>
      <c r="H77" s="64">
        <f t="shared" ref="H77" si="212">IF(G76,H76/G76*100,0)</f>
        <v>0</v>
      </c>
      <c r="I77" s="64">
        <f t="shared" ref="I77" si="213">IF(H76,I76/H76*100,0)</f>
        <v>0</v>
      </c>
      <c r="J77" s="64">
        <f t="shared" ref="J77" si="214">IF(I76,J76/I76*100,0)</f>
        <v>0</v>
      </c>
      <c r="K77" s="64">
        <f t="shared" ref="K77" si="215">IF(J76,K76/J76*100,0)</f>
        <v>0</v>
      </c>
      <c r="L77" s="64">
        <f t="shared" ref="L77" si="216">IF(K76,L76/K76*100,0)</f>
        <v>0</v>
      </c>
      <c r="M77" s="132" t="s">
        <v>590</v>
      </c>
      <c r="N77" s="64">
        <f t="shared" ref="N77" si="217">IF(M76,N76/M76*100,0)</f>
        <v>0</v>
      </c>
      <c r="O77" s="64">
        <f t="shared" ref="O77" si="218">IF(N76,O76/N76*100,0)</f>
        <v>0</v>
      </c>
      <c r="P77" s="64">
        <f t="shared" ref="P77" si="219">IF(O76,P76/O76*100,0)</f>
        <v>0</v>
      </c>
      <c r="AP77" s="20"/>
      <c r="AQ77" s="26"/>
      <c r="AR77" s="40"/>
      <c r="AS77" s="40"/>
      <c r="AT77" s="40"/>
      <c r="AU77" s="40"/>
      <c r="AV77" s="40"/>
      <c r="AW77" s="40"/>
      <c r="AX77" s="41"/>
      <c r="AY77" s="42"/>
      <c r="AZ77" s="39"/>
      <c r="BA77" s="59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5.75">
      <c r="A78" s="16">
        <v>600640</v>
      </c>
      <c r="B78" s="16">
        <f>VALUE(CONCATENATE($A$2,$C$5,C78))</f>
        <v>640200020</v>
      </c>
      <c r="C78" s="16">
        <v>200020</v>
      </c>
      <c r="D78" s="123" t="s">
        <v>4</v>
      </c>
      <c r="E78" s="124" t="s">
        <v>107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4">
        <v>0</v>
      </c>
      <c r="L78" s="154">
        <v>0</v>
      </c>
      <c r="M78" s="154">
        <v>0</v>
      </c>
      <c r="N78" s="154">
        <v>0</v>
      </c>
      <c r="O78" s="154">
        <v>0</v>
      </c>
      <c r="P78" s="154">
        <v>0</v>
      </c>
      <c r="AP78" s="61"/>
      <c r="AQ78" s="61"/>
      <c r="AR78" s="61"/>
      <c r="AS78" s="62"/>
      <c r="AT78" s="63"/>
      <c r="AU78" s="56"/>
      <c r="AV78" s="56"/>
      <c r="AW78" s="56"/>
      <c r="AX78" s="56"/>
      <c r="AY78" s="56"/>
      <c r="AZ78" s="56"/>
      <c r="BA78" s="5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16.5" customHeight="1">
      <c r="A79" s="16">
        <v>600650</v>
      </c>
      <c r="B79" s="16">
        <f>VALUE(CONCATENATE($A$2,$C$5,C79))</f>
        <v>640201020</v>
      </c>
      <c r="C79" s="16">
        <v>201020</v>
      </c>
      <c r="D79" s="89" t="s">
        <v>82</v>
      </c>
      <c r="E79" s="98" t="s">
        <v>616</v>
      </c>
      <c r="F79" s="132" t="s">
        <v>590</v>
      </c>
      <c r="G79" s="64">
        <f>IF(F78,G78/F78*100,0)</f>
        <v>0</v>
      </c>
      <c r="H79" s="64">
        <f t="shared" ref="H79" si="220">IF(G78,H78/G78*100,0)</f>
        <v>0</v>
      </c>
      <c r="I79" s="64">
        <f t="shared" ref="I79" si="221">IF(H78,I78/H78*100,0)</f>
        <v>0</v>
      </c>
      <c r="J79" s="64">
        <f t="shared" ref="J79" si="222">IF(I78,J78/I78*100,0)</f>
        <v>0</v>
      </c>
      <c r="K79" s="64">
        <f t="shared" ref="K79" si="223">IF(J78,K78/J78*100,0)</f>
        <v>0</v>
      </c>
      <c r="L79" s="64">
        <f t="shared" ref="L79" si="224">IF(K78,L78/K78*100,0)</f>
        <v>0</v>
      </c>
      <c r="M79" s="132" t="s">
        <v>590</v>
      </c>
      <c r="N79" s="64">
        <f t="shared" ref="N79" si="225">IF(M78,N78/M78*100,0)</f>
        <v>0</v>
      </c>
      <c r="O79" s="64">
        <f t="shared" ref="O79" si="226">IF(N78,O78/N78*100,0)</f>
        <v>0</v>
      </c>
      <c r="P79" s="64">
        <f t="shared" ref="P79" si="227">IF(O78,P78/O78*100,0)</f>
        <v>0</v>
      </c>
      <c r="AP79" s="61"/>
      <c r="AQ79" s="61"/>
      <c r="AR79" s="61"/>
      <c r="AS79" s="62"/>
      <c r="AT79" s="63"/>
      <c r="AU79" s="56"/>
      <c r="AV79" s="56"/>
      <c r="AW79" s="56"/>
      <c r="AX79" s="56"/>
      <c r="AY79" s="56"/>
      <c r="AZ79" s="56"/>
      <c r="BA79" s="56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75">
      <c r="A80" s="16">
        <v>600660</v>
      </c>
      <c r="B80" s="16">
        <f>VALUE(CONCATENATE($A$2,$C$5,C80))</f>
        <v>640200030</v>
      </c>
      <c r="C80" s="16">
        <v>200030</v>
      </c>
      <c r="D80" s="123" t="s">
        <v>5</v>
      </c>
      <c r="E80" s="124" t="s">
        <v>107</v>
      </c>
      <c r="F80" s="154">
        <v>34387.67</v>
      </c>
      <c r="G80" s="154">
        <v>39336.1</v>
      </c>
      <c r="H80" s="154">
        <v>20305.3</v>
      </c>
      <c r="I80" s="154">
        <v>22205</v>
      </c>
      <c r="J80" s="154">
        <v>23759.3</v>
      </c>
      <c r="K80" s="154">
        <v>25423.599999999999</v>
      </c>
      <c r="L80" s="154">
        <v>26181.5</v>
      </c>
      <c r="M80" s="154">
        <v>38326.300000000003</v>
      </c>
      <c r="N80" s="154">
        <v>34905</v>
      </c>
      <c r="O80" s="154">
        <v>35368</v>
      </c>
      <c r="P80" s="154">
        <v>21920.47</v>
      </c>
      <c r="AP80" s="20"/>
      <c r="AQ80" s="20"/>
      <c r="AR80" s="20"/>
      <c r="AS80" s="43"/>
      <c r="AT80" s="43"/>
      <c r="AU80" s="60"/>
      <c r="AV80" s="60"/>
      <c r="AW80" s="60"/>
      <c r="AX80" s="60"/>
      <c r="AY80" s="60"/>
      <c r="AZ80" s="60"/>
      <c r="BA80" s="48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15.75">
      <c r="A81" s="16">
        <v>600670</v>
      </c>
      <c r="B81" s="16">
        <f>VALUE(CONCATENATE($A$2,$C$5,C81))</f>
        <v>640201030</v>
      </c>
      <c r="C81" s="16">
        <v>201030</v>
      </c>
      <c r="D81" s="89" t="s">
        <v>82</v>
      </c>
      <c r="E81" s="98" t="s">
        <v>616</v>
      </c>
      <c r="F81" s="132" t="s">
        <v>590</v>
      </c>
      <c r="G81" s="64">
        <f>IF(F80,G80/F80*100,0)</f>
        <v>114.39012878744039</v>
      </c>
      <c r="H81" s="64">
        <f t="shared" ref="H81" si="228">IF(G80,H80/G80*100,0)</f>
        <v>51.620013168565258</v>
      </c>
      <c r="I81" s="64">
        <f t="shared" ref="I81:J81" si="229">IF(H80,I80/H80*100,0)</f>
        <v>109.35568546143126</v>
      </c>
      <c r="J81" s="64">
        <f t="shared" si="229"/>
        <v>106.99977482548975</v>
      </c>
      <c r="K81" s="64">
        <f t="shared" ref="K81" si="230">IF(J80,K80/J80*100,0)</f>
        <v>107.00483600106064</v>
      </c>
      <c r="L81" s="64">
        <f t="shared" ref="L81" si="231">IF(K80,L80/K80*100,0)</f>
        <v>102.98108843751474</v>
      </c>
      <c r="M81" s="132" t="s">
        <v>590</v>
      </c>
      <c r="N81" s="64">
        <f t="shared" ref="N81" si="232">IF(M80,N80/M80*100,0)</f>
        <v>91.07323169729402</v>
      </c>
      <c r="O81" s="64">
        <f t="shared" ref="O81" si="233">IF(N80,O80/N80*100,0)</f>
        <v>101.32645752757486</v>
      </c>
      <c r="P81" s="64">
        <f t="shared" ref="P81" si="234">IF(O80,P80/O80*100,0)</f>
        <v>61.978257181633126</v>
      </c>
      <c r="AP81" s="20"/>
      <c r="AQ81" s="20"/>
      <c r="AR81" s="20"/>
      <c r="AS81" s="46"/>
      <c r="AT81" s="50"/>
      <c r="AU81" s="48"/>
      <c r="AV81" s="48"/>
      <c r="AW81" s="48"/>
      <c r="AX81" s="48"/>
      <c r="AY81" s="48"/>
      <c r="AZ81" s="48"/>
      <c r="BA81" s="48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31.5">
      <c r="A82" s="16">
        <v>600680</v>
      </c>
      <c r="B82" s="16">
        <f>VALUE(CONCATENATE($A$2,$C$5,C82))</f>
        <v>640200040</v>
      </c>
      <c r="C82" s="16">
        <v>200040</v>
      </c>
      <c r="D82" s="123" t="s">
        <v>8</v>
      </c>
      <c r="E82" s="124" t="s">
        <v>107</v>
      </c>
      <c r="F82" s="154">
        <v>0</v>
      </c>
      <c r="G82" s="154">
        <v>0</v>
      </c>
      <c r="H82" s="154">
        <v>0</v>
      </c>
      <c r="I82" s="154">
        <v>0</v>
      </c>
      <c r="J82" s="154">
        <v>0</v>
      </c>
      <c r="K82" s="154">
        <v>0</v>
      </c>
      <c r="L82" s="154">
        <v>0</v>
      </c>
      <c r="M82" s="154">
        <v>0</v>
      </c>
      <c r="N82" s="154">
        <v>0</v>
      </c>
      <c r="O82" s="154">
        <v>0</v>
      </c>
      <c r="P82" s="154">
        <v>0</v>
      </c>
      <c r="AP82" s="20"/>
      <c r="AQ82" s="20"/>
      <c r="AR82" s="20"/>
      <c r="AS82" s="47"/>
      <c r="AT82" s="47"/>
      <c r="AU82" s="60"/>
      <c r="AV82" s="60"/>
      <c r="AW82" s="60"/>
      <c r="AX82" s="60"/>
      <c r="AY82" s="60"/>
      <c r="AZ82" s="60"/>
      <c r="BA82" s="48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15.75">
      <c r="A83" s="16">
        <v>600690</v>
      </c>
      <c r="B83" s="16">
        <f>VALUE(CONCATENATE($A$2,$C$5,C83))</f>
        <v>640201040</v>
      </c>
      <c r="C83" s="16">
        <v>201040</v>
      </c>
      <c r="D83" s="89" t="s">
        <v>82</v>
      </c>
      <c r="E83" s="98" t="s">
        <v>616</v>
      </c>
      <c r="F83" s="132" t="s">
        <v>590</v>
      </c>
      <c r="G83" s="64">
        <f>IF(F82,G82/F82*100,0)</f>
        <v>0</v>
      </c>
      <c r="H83" s="64">
        <f t="shared" ref="H83" si="235">IF(G82,H82/G82*100,0)</f>
        <v>0</v>
      </c>
      <c r="I83" s="64">
        <f>IF(H82,I82/H82*100,0)</f>
        <v>0</v>
      </c>
      <c r="J83" s="64">
        <f>IF(I82,J82/I82*100,0)</f>
        <v>0</v>
      </c>
      <c r="K83" s="64">
        <f t="shared" ref="K83" si="236">IF(J82,K82/J82*100,0)</f>
        <v>0</v>
      </c>
      <c r="L83" s="64">
        <f t="shared" ref="L83" si="237">IF(K82,L82/K82*100,0)</f>
        <v>0</v>
      </c>
      <c r="M83" s="132" t="s">
        <v>590</v>
      </c>
      <c r="N83" s="64">
        <f t="shared" ref="N83" si="238">IF(M82,N82/M82*100,0)</f>
        <v>0</v>
      </c>
      <c r="O83" s="64">
        <f t="shared" ref="O83" si="239">IF(N82,O82/N82*100,0)</f>
        <v>0</v>
      </c>
      <c r="P83" s="64">
        <f t="shared" ref="P83" si="240">IF(O82,P82/O82*100,0)</f>
        <v>0</v>
      </c>
      <c r="AP83" s="20"/>
      <c r="AQ83" s="20"/>
      <c r="AR83" s="20"/>
      <c r="AS83" s="47"/>
      <c r="AT83" s="47"/>
      <c r="AU83" s="60"/>
      <c r="AV83" s="60"/>
      <c r="AW83" s="60"/>
      <c r="AX83" s="60"/>
      <c r="AY83" s="60"/>
      <c r="AZ83" s="60"/>
      <c r="BA83" s="48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47.25">
      <c r="A84" s="16">
        <v>600700</v>
      </c>
      <c r="B84" s="16">
        <f>VALUE(CONCATENATE($A$2,$C$5,C84))</f>
        <v>640200050</v>
      </c>
      <c r="C84" s="16">
        <v>200050</v>
      </c>
      <c r="D84" s="123" t="s">
        <v>85</v>
      </c>
      <c r="E84" s="124" t="s">
        <v>107</v>
      </c>
      <c r="F84" s="154">
        <v>29298.25</v>
      </c>
      <c r="G84" s="154">
        <v>34406</v>
      </c>
      <c r="H84" s="154">
        <v>65995.8</v>
      </c>
      <c r="I84" s="154">
        <v>0</v>
      </c>
      <c r="J84" s="154">
        <v>0</v>
      </c>
      <c r="K84" s="154">
        <v>0</v>
      </c>
      <c r="L84" s="154">
        <v>0</v>
      </c>
      <c r="M84" s="154">
        <v>32783.300000000003</v>
      </c>
      <c r="N84" s="154">
        <v>32593.55</v>
      </c>
      <c r="O84" s="154">
        <v>51905.3</v>
      </c>
      <c r="P84" s="154">
        <v>0</v>
      </c>
      <c r="AP84" s="20"/>
      <c r="AQ84" s="20"/>
      <c r="AR84" s="20"/>
      <c r="AS84" s="44"/>
      <c r="AT84" s="44"/>
      <c r="AU84" s="48"/>
      <c r="AV84" s="48"/>
      <c r="AW84" s="48"/>
      <c r="AX84" s="48"/>
      <c r="AY84" s="48"/>
      <c r="AZ84" s="48"/>
      <c r="BA84" s="48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19.5" customHeight="1">
      <c r="A85" s="16">
        <v>600710</v>
      </c>
      <c r="B85" s="16">
        <f>VALUE(CONCATENATE($A$2,$C$5,C85))</f>
        <v>640201050</v>
      </c>
      <c r="C85" s="16">
        <v>201050</v>
      </c>
      <c r="D85" s="89" t="s">
        <v>82</v>
      </c>
      <c r="E85" s="98" t="s">
        <v>616</v>
      </c>
      <c r="F85" s="132" t="s">
        <v>590</v>
      </c>
      <c r="G85" s="64">
        <f>IF(F84,G84/F84*100,0)</f>
        <v>117.43363511472529</v>
      </c>
      <c r="H85" s="64">
        <f t="shared" ref="H85" si="241">IF(G84,H84/G84*100,0)</f>
        <v>191.81479974423067</v>
      </c>
      <c r="I85" s="64">
        <f t="shared" ref="I85:J85" si="242">IF(H84,I84/H84*100,0)</f>
        <v>0</v>
      </c>
      <c r="J85" s="64">
        <f t="shared" si="242"/>
        <v>0</v>
      </c>
      <c r="K85" s="64">
        <f t="shared" ref="K85" si="243">IF(J84,K84/J84*100,0)</f>
        <v>0</v>
      </c>
      <c r="L85" s="64">
        <f t="shared" ref="L85" si="244">IF(K84,L84/K84*100,0)</f>
        <v>0</v>
      </c>
      <c r="M85" s="132" t="s">
        <v>590</v>
      </c>
      <c r="N85" s="64">
        <f t="shared" ref="N85" si="245">IF(M84,N84/M84*100,0)</f>
        <v>99.421199208133388</v>
      </c>
      <c r="O85" s="64">
        <f t="shared" ref="O85" si="246">IF(N84,O84/N84*100,0)</f>
        <v>159.25021975206752</v>
      </c>
      <c r="P85" s="64">
        <f t="shared" ref="P85" si="247">IF(O84,P84/O84*100,0)</f>
        <v>0</v>
      </c>
      <c r="AP85" s="20"/>
      <c r="AQ85" s="20"/>
      <c r="AR85" s="20"/>
      <c r="AS85" s="43"/>
      <c r="AT85" s="43"/>
      <c r="AU85" s="60"/>
      <c r="AV85" s="60"/>
      <c r="AW85" s="60"/>
      <c r="AX85" s="60"/>
      <c r="AY85" s="60"/>
      <c r="AZ85" s="60"/>
      <c r="BA85" s="48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75">
      <c r="A86" s="16">
        <v>600720</v>
      </c>
      <c r="B86" s="16">
        <f>VALUE(CONCATENATE($A$2,$C$5,C86))</f>
        <v>640200060</v>
      </c>
      <c r="C86" s="16">
        <v>200060</v>
      </c>
      <c r="D86" s="123" t="s">
        <v>6</v>
      </c>
      <c r="E86" s="124" t="s">
        <v>107</v>
      </c>
      <c r="F86" s="154">
        <v>0</v>
      </c>
      <c r="G86" s="154">
        <v>0</v>
      </c>
      <c r="H86" s="154">
        <v>0</v>
      </c>
      <c r="I86" s="154">
        <v>0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  <c r="O86" s="154">
        <v>0</v>
      </c>
      <c r="P86" s="154">
        <v>0</v>
      </c>
      <c r="AP86" s="20"/>
      <c r="AQ86" s="20"/>
      <c r="AR86" s="20"/>
      <c r="AS86" s="44"/>
      <c r="AT86" s="44"/>
      <c r="AU86" s="45"/>
      <c r="AV86" s="48"/>
      <c r="AW86" s="48"/>
      <c r="AX86" s="48"/>
      <c r="AY86" s="48"/>
      <c r="AZ86" s="48"/>
      <c r="BA86" s="48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15.75">
      <c r="A87" s="16">
        <v>600730</v>
      </c>
      <c r="B87" s="16">
        <f>VALUE(CONCATENATE($A$2,$C$5,C87))</f>
        <v>640201060</v>
      </c>
      <c r="C87" s="16">
        <v>201060</v>
      </c>
      <c r="D87" s="89" t="s">
        <v>82</v>
      </c>
      <c r="E87" s="98" t="s">
        <v>616</v>
      </c>
      <c r="F87" s="132" t="s">
        <v>590</v>
      </c>
      <c r="G87" s="64">
        <f>IF(F86,G86/F86*100,0)</f>
        <v>0</v>
      </c>
      <c r="H87" s="64">
        <f t="shared" ref="H87" si="248">IF(G86,H86/G86*100,0)</f>
        <v>0</v>
      </c>
      <c r="I87" s="64">
        <f t="shared" ref="I87:J87" si="249">IF(H86,I86/H86*100,0)</f>
        <v>0</v>
      </c>
      <c r="J87" s="64">
        <f t="shared" si="249"/>
        <v>0</v>
      </c>
      <c r="K87" s="64">
        <f t="shared" ref="K87" si="250">IF(J86,K86/J86*100,0)</f>
        <v>0</v>
      </c>
      <c r="L87" s="64">
        <f t="shared" ref="L87" si="251">IF(K86,L86/K86*100,0)</f>
        <v>0</v>
      </c>
      <c r="M87" s="132" t="s">
        <v>590</v>
      </c>
      <c r="N87" s="64">
        <f t="shared" ref="N87" si="252">IF(M86,N86/M86*100,0)</f>
        <v>0</v>
      </c>
      <c r="O87" s="64">
        <f t="shared" ref="O87" si="253">IF(N86,O86/N86*100,0)</f>
        <v>0</v>
      </c>
      <c r="P87" s="64">
        <f t="shared" ref="P87" si="254">IF(O86,P86/O86*100,0)</f>
        <v>0</v>
      </c>
      <c r="AP87" s="20"/>
      <c r="AQ87" s="20"/>
      <c r="AR87" s="20"/>
      <c r="AS87" s="46"/>
      <c r="AT87" s="47"/>
      <c r="AU87" s="48"/>
      <c r="AV87" s="48"/>
      <c r="AW87" s="48"/>
      <c r="AX87" s="48"/>
      <c r="AY87" s="48"/>
      <c r="AZ87" s="48"/>
      <c r="BA87" s="48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31.5">
      <c r="A88" s="16">
        <v>600740</v>
      </c>
      <c r="B88" s="16">
        <f>VALUE(CONCATENATE($A$2,$C$5,C88))</f>
        <v>640200070</v>
      </c>
      <c r="C88" s="16">
        <v>200070</v>
      </c>
      <c r="D88" s="126" t="s">
        <v>86</v>
      </c>
      <c r="E88" s="124" t="s">
        <v>107</v>
      </c>
      <c r="F88" s="154">
        <f>F93</f>
        <v>21100</v>
      </c>
      <c r="G88" s="154">
        <f t="shared" ref="G88:O88" si="255">G93</f>
        <v>26764.46</v>
      </c>
      <c r="H88" s="154">
        <f>H93</f>
        <v>20600.5</v>
      </c>
      <c r="I88" s="154">
        <f>I93</f>
        <v>22230</v>
      </c>
      <c r="J88" s="154">
        <f>J93</f>
        <v>23785.8</v>
      </c>
      <c r="K88" s="154">
        <f>K93</f>
        <v>25450</v>
      </c>
      <c r="L88" s="154">
        <f>L93</f>
        <v>26238.5</v>
      </c>
      <c r="M88" s="154">
        <f t="shared" si="255"/>
        <v>21944.400000000001</v>
      </c>
      <c r="N88" s="154">
        <f t="shared" si="255"/>
        <v>21950</v>
      </c>
      <c r="O88" s="154">
        <f t="shared" si="255"/>
        <v>26012.35</v>
      </c>
      <c r="P88" s="154">
        <f>P93</f>
        <v>21557.9</v>
      </c>
      <c r="AP88" s="20"/>
      <c r="AQ88" s="20"/>
      <c r="AR88" s="20"/>
      <c r="AS88" s="49"/>
      <c r="AT88" s="44"/>
      <c r="AU88" s="48"/>
      <c r="AV88" s="48"/>
      <c r="AW88" s="48"/>
      <c r="AX88" s="48"/>
      <c r="AY88" s="48"/>
      <c r="AZ88" s="48"/>
      <c r="BA88" s="48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75">
      <c r="A89" s="16">
        <v>600750</v>
      </c>
      <c r="B89" s="16">
        <f>VALUE(CONCATENATE($A$2,$C$5,C89))</f>
        <v>640201070</v>
      </c>
      <c r="C89" s="16">
        <v>201070</v>
      </c>
      <c r="D89" s="89" t="s">
        <v>82</v>
      </c>
      <c r="E89" s="98" t="s">
        <v>616</v>
      </c>
      <c r="F89" s="132" t="s">
        <v>590</v>
      </c>
      <c r="G89" s="64">
        <f>IF(F88,G88/F88*100,0)</f>
        <v>126.84578199052132</v>
      </c>
      <c r="H89" s="64">
        <f t="shared" ref="H89" si="256">IF(G88,H88/G88*100,0)</f>
        <v>76.969608204312735</v>
      </c>
      <c r="I89" s="64">
        <f t="shared" ref="I89:J89" si="257">IF(H88,I88/H88*100,0)</f>
        <v>107.910002184413</v>
      </c>
      <c r="J89" s="64">
        <f t="shared" si="257"/>
        <v>106.99865047233467</v>
      </c>
      <c r="K89" s="64">
        <f t="shared" ref="K89" si="258">IF(J88,K88/J88*100,0)</f>
        <v>106.99661142362248</v>
      </c>
      <c r="L89" s="64">
        <f t="shared" ref="L89" si="259">IF(K88,L88/K88*100,0)</f>
        <v>103.09823182711197</v>
      </c>
      <c r="M89" s="132" t="s">
        <v>590</v>
      </c>
      <c r="N89" s="64">
        <f t="shared" ref="N89" si="260">IF(M88,N88/M88*100,0)</f>
        <v>100.02551903902589</v>
      </c>
      <c r="O89" s="64">
        <f t="shared" ref="O89" si="261">IF(N88,O88/N88*100,0)</f>
        <v>118.50728929384967</v>
      </c>
      <c r="P89" s="64">
        <f t="shared" ref="P89" si="262">IF(O88,P88/O88*100,0)</f>
        <v>82.87563407381495</v>
      </c>
      <c r="AP89" s="20"/>
      <c r="AQ89" s="20"/>
      <c r="AR89" s="20"/>
      <c r="AS89" s="46"/>
      <c r="AT89" s="50"/>
      <c r="AU89" s="48"/>
      <c r="AV89" s="48"/>
      <c r="AW89" s="48"/>
      <c r="AX89" s="48"/>
      <c r="AY89" s="48"/>
      <c r="AZ89" s="48"/>
      <c r="BA89" s="48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15.75">
      <c r="A90" s="16">
        <v>600760</v>
      </c>
      <c r="B90" s="16"/>
      <c r="C90" s="16"/>
      <c r="D90" s="28" t="s">
        <v>87</v>
      </c>
      <c r="E90" s="33"/>
      <c r="F90" s="66"/>
      <c r="G90" s="66"/>
      <c r="H90" s="66"/>
      <c r="I90" s="67"/>
      <c r="J90" s="66"/>
      <c r="K90" s="66"/>
      <c r="L90" s="66"/>
      <c r="M90" s="66"/>
      <c r="N90" s="66"/>
      <c r="O90" s="66"/>
      <c r="P90" s="66"/>
      <c r="AP90" s="20"/>
      <c r="AQ90" s="20"/>
      <c r="AR90" s="20"/>
      <c r="AS90" s="43"/>
      <c r="AT90" s="43"/>
      <c r="AU90" s="57"/>
      <c r="AV90" s="57"/>
      <c r="AW90" s="57"/>
      <c r="AX90" s="48"/>
      <c r="AY90" s="48"/>
      <c r="AZ90" s="48"/>
      <c r="BA90" s="48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47.25">
      <c r="A91" s="16">
        <v>600770</v>
      </c>
      <c r="B91" s="16">
        <f>VALUE(CONCATENATE($A$2,$C$5,C91))</f>
        <v>640200071</v>
      </c>
      <c r="C91" s="16">
        <v>200071</v>
      </c>
      <c r="D91" s="125" t="s">
        <v>130</v>
      </c>
      <c r="E91" s="124" t="s">
        <v>107</v>
      </c>
      <c r="F91" s="154">
        <v>0</v>
      </c>
      <c r="G91" s="154">
        <v>0</v>
      </c>
      <c r="H91" s="154">
        <v>0</v>
      </c>
      <c r="I91" s="154">
        <v>0</v>
      </c>
      <c r="J91" s="154">
        <v>0</v>
      </c>
      <c r="K91" s="154">
        <v>0</v>
      </c>
      <c r="L91" s="154">
        <v>0</v>
      </c>
      <c r="M91" s="154">
        <v>0</v>
      </c>
      <c r="N91" s="154">
        <v>0</v>
      </c>
      <c r="O91" s="154">
        <v>0</v>
      </c>
      <c r="P91" s="154">
        <v>0</v>
      </c>
      <c r="AP91" s="20"/>
      <c r="AQ91" s="20"/>
      <c r="AR91" s="20"/>
      <c r="AS91" s="44"/>
      <c r="AT91" s="44"/>
      <c r="AU91" s="48"/>
      <c r="AV91" s="48"/>
      <c r="AW91" s="48"/>
      <c r="AX91" s="48"/>
      <c r="AY91" s="48"/>
      <c r="AZ91" s="48"/>
      <c r="BA91" s="48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15.75">
      <c r="A92" s="16">
        <v>600780</v>
      </c>
      <c r="B92" s="16">
        <f>VALUE(CONCATENATE($A$2,$C$5,C92))</f>
        <v>640201071</v>
      </c>
      <c r="C92" s="16">
        <v>201071</v>
      </c>
      <c r="D92" s="89" t="s">
        <v>82</v>
      </c>
      <c r="E92" s="98" t="s">
        <v>616</v>
      </c>
      <c r="F92" s="132" t="s">
        <v>590</v>
      </c>
      <c r="G92" s="64">
        <f>IF(F91,G91/F91*100,0)</f>
        <v>0</v>
      </c>
      <c r="H92" s="64">
        <f t="shared" ref="H92" si="263">IF(G91,H91/G91*100,0)</f>
        <v>0</v>
      </c>
      <c r="I92" s="64">
        <f t="shared" ref="I92" si="264">IF(H91,I91/H91*100,0)</f>
        <v>0</v>
      </c>
      <c r="J92" s="64">
        <f t="shared" ref="J92" si="265">IF(I91,J91/I91*100,0)</f>
        <v>0</v>
      </c>
      <c r="K92" s="64">
        <f t="shared" ref="K92" si="266">IF(J91,K91/J91*100,0)</f>
        <v>0</v>
      </c>
      <c r="L92" s="64">
        <f t="shared" ref="L92" si="267">IF(K91,L91/K91*100,0)</f>
        <v>0</v>
      </c>
      <c r="M92" s="132" t="s">
        <v>590</v>
      </c>
      <c r="N92" s="64">
        <f t="shared" ref="N92" si="268">IF(M91,N91/M91*100,0)</f>
        <v>0</v>
      </c>
      <c r="O92" s="64">
        <f t="shared" ref="O92" si="269">IF(N91,O91/N91*100,0)</f>
        <v>0</v>
      </c>
      <c r="P92" s="64">
        <f t="shared" ref="P92" si="270">IF(O91,P91/O91*100,0)</f>
        <v>0</v>
      </c>
      <c r="AP92" s="20"/>
      <c r="AQ92" s="20"/>
      <c r="AR92" s="20"/>
      <c r="AS92" s="51"/>
      <c r="AT92" s="51"/>
      <c r="AU92" s="57"/>
      <c r="AV92" s="57"/>
      <c r="AW92" s="57"/>
      <c r="AX92" s="57"/>
      <c r="AY92" s="57"/>
      <c r="AZ92" s="57"/>
      <c r="BA92" s="48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47.25">
      <c r="A93" s="16">
        <v>600790</v>
      </c>
      <c r="B93" s="16">
        <f>VALUE(CONCATENATE($A$2,$C$5,C93))</f>
        <v>640200072</v>
      </c>
      <c r="C93" s="16">
        <v>200072</v>
      </c>
      <c r="D93" s="125" t="s">
        <v>131</v>
      </c>
      <c r="E93" s="124" t="s">
        <v>107</v>
      </c>
      <c r="F93" s="154">
        <v>21100</v>
      </c>
      <c r="G93" s="154">
        <v>26764.46</v>
      </c>
      <c r="H93" s="154">
        <v>20600.5</v>
      </c>
      <c r="I93" s="154">
        <v>22230</v>
      </c>
      <c r="J93" s="154">
        <v>23785.8</v>
      </c>
      <c r="K93" s="154">
        <v>25450</v>
      </c>
      <c r="L93" s="154">
        <v>26238.5</v>
      </c>
      <c r="M93" s="154">
        <v>21944.400000000001</v>
      </c>
      <c r="N93" s="154">
        <v>21950</v>
      </c>
      <c r="O93" s="154">
        <v>26012.35</v>
      </c>
      <c r="P93" s="154">
        <v>21557.9</v>
      </c>
      <c r="AP93" s="20"/>
      <c r="AQ93" s="20"/>
      <c r="AR93" s="20"/>
      <c r="AS93" s="47"/>
      <c r="AT93" s="47"/>
      <c r="AU93" s="57"/>
      <c r="AV93" s="57"/>
      <c r="AW93" s="57"/>
      <c r="AX93" s="57"/>
      <c r="AY93" s="57"/>
      <c r="AZ93" s="57"/>
      <c r="BA93" s="48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15.75">
      <c r="A94" s="16">
        <v>600800</v>
      </c>
      <c r="B94" s="16">
        <f>VALUE(CONCATENATE($A$2,$C$5,C94))</f>
        <v>640201072</v>
      </c>
      <c r="C94" s="16">
        <v>201072</v>
      </c>
      <c r="D94" s="89" t="s">
        <v>82</v>
      </c>
      <c r="E94" s="98" t="s">
        <v>616</v>
      </c>
      <c r="F94" s="132" t="s">
        <v>590</v>
      </c>
      <c r="G94" s="64">
        <f>IF(F93,G93/F93*100,0)</f>
        <v>126.84578199052132</v>
      </c>
      <c r="H94" s="64">
        <f t="shared" ref="H94" si="271">IF(G93,H93/G93*100,0)</f>
        <v>76.969608204312735</v>
      </c>
      <c r="I94" s="64">
        <f t="shared" ref="I94" si="272">IF(H93,I93/H93*100,0)</f>
        <v>107.910002184413</v>
      </c>
      <c r="J94" s="64">
        <f t="shared" ref="J94" si="273">IF(I93,J93/I93*100,0)</f>
        <v>106.99865047233467</v>
      </c>
      <c r="K94" s="64">
        <f t="shared" ref="K94" si="274">IF(J93,K93/J93*100,0)</f>
        <v>106.99661142362248</v>
      </c>
      <c r="L94" s="64">
        <f t="shared" ref="L94" si="275">IF(K93,L93/K93*100,0)</f>
        <v>103.09823182711197</v>
      </c>
      <c r="M94" s="132" t="s">
        <v>590</v>
      </c>
      <c r="N94" s="64">
        <f t="shared" ref="N94" si="276">IF(M93,N93/M93*100,0)</f>
        <v>100.02551903902589</v>
      </c>
      <c r="O94" s="64">
        <f t="shared" ref="O94" si="277">IF(N93,O93/N93*100,0)</f>
        <v>118.50728929384967</v>
      </c>
      <c r="P94" s="64">
        <f t="shared" ref="P94" si="278">IF(O93,P93/O93*100,0)</f>
        <v>82.87563407381495</v>
      </c>
      <c r="AP94" s="20"/>
      <c r="AQ94" s="20"/>
      <c r="AR94" s="20"/>
      <c r="AS94" s="43"/>
      <c r="AT94" s="43"/>
      <c r="AU94" s="57"/>
      <c r="AV94" s="57"/>
      <c r="AW94" s="57"/>
      <c r="AX94" s="48"/>
      <c r="AY94" s="48"/>
      <c r="AZ94" s="48"/>
      <c r="BA94" s="48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75">
      <c r="A95" s="16">
        <v>600810</v>
      </c>
      <c r="B95" s="16">
        <f>VALUE(CONCATENATE($A$2,$C$5,C95))</f>
        <v>640200080</v>
      </c>
      <c r="C95" s="16">
        <v>200080</v>
      </c>
      <c r="D95" s="126" t="s">
        <v>88</v>
      </c>
      <c r="E95" s="124" t="s">
        <v>107</v>
      </c>
      <c r="F95" s="154">
        <v>24031.67</v>
      </c>
      <c r="G95" s="154">
        <v>23775</v>
      </c>
      <c r="H95" s="154">
        <v>22411.1</v>
      </c>
      <c r="I95" s="154">
        <v>25451</v>
      </c>
      <c r="J95" s="154">
        <v>27359.9</v>
      </c>
      <c r="K95" s="154">
        <v>29275.1</v>
      </c>
      <c r="L95" s="154">
        <v>37589.199999999997</v>
      </c>
      <c r="M95" s="154">
        <v>20944.400000000001</v>
      </c>
      <c r="N95" s="154">
        <v>24666.7</v>
      </c>
      <c r="O95" s="154">
        <v>27436.400000000001</v>
      </c>
      <c r="P95" s="154">
        <v>25548.67</v>
      </c>
      <c r="AP95" s="20"/>
      <c r="AQ95" s="20"/>
      <c r="AR95" s="20"/>
      <c r="AS95" s="44"/>
      <c r="AT95" s="44"/>
      <c r="AU95" s="48"/>
      <c r="AV95" s="48"/>
      <c r="AW95" s="48"/>
      <c r="AX95" s="48"/>
      <c r="AY95" s="48"/>
      <c r="AZ95" s="48"/>
      <c r="BA95" s="48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15.75">
      <c r="A96" s="16">
        <v>600820</v>
      </c>
      <c r="B96" s="16">
        <f>VALUE(CONCATENATE($A$2,$C$5,C96))</f>
        <v>640201080</v>
      </c>
      <c r="C96" s="16">
        <v>201080</v>
      </c>
      <c r="D96" s="89" t="s">
        <v>82</v>
      </c>
      <c r="E96" s="98" t="s">
        <v>616</v>
      </c>
      <c r="F96" s="132" t="s">
        <v>590</v>
      </c>
      <c r="G96" s="64">
        <f>IF(F95,G95/F95*100,0)</f>
        <v>98.931951046265212</v>
      </c>
      <c r="H96" s="64">
        <f t="shared" ref="H96" si="279">IF(G95,H95/G95*100,0)</f>
        <v>94.263301787591999</v>
      </c>
      <c r="I96" s="64">
        <f t="shared" ref="I96" si="280">IF(H95,I95/H95*100,0)</f>
        <v>113.56426056730817</v>
      </c>
      <c r="J96" s="64">
        <f t="shared" ref="J96" si="281">IF(I95,J95/I95*100,0)</f>
        <v>107.50029468390241</v>
      </c>
      <c r="K96" s="64">
        <f t="shared" ref="K96" si="282">IF(J95,K95/J95*100,0)</f>
        <v>107.00002558488882</v>
      </c>
      <c r="L96" s="64">
        <f t="shared" ref="L96" si="283">IF(K95,L95/K95*100,0)</f>
        <v>128.39990298922973</v>
      </c>
      <c r="M96" s="132" t="s">
        <v>590</v>
      </c>
      <c r="N96" s="64">
        <f t="shared" ref="N96" si="284">IF(M95,N95/M95*100,0)</f>
        <v>117.77229235499705</v>
      </c>
      <c r="O96" s="64">
        <f t="shared" ref="O96" si="285">IF(N95,O95/N95*100,0)</f>
        <v>111.22849833986712</v>
      </c>
      <c r="P96" s="64">
        <f t="shared" ref="P96" si="286">IF(O95,P95/O95*100,0)</f>
        <v>93.119614818270605</v>
      </c>
      <c r="AP96" s="20"/>
      <c r="AQ96" s="20"/>
      <c r="AR96" s="20"/>
      <c r="AS96" s="51"/>
      <c r="AT96" s="51"/>
      <c r="AU96" s="57"/>
      <c r="AV96" s="57"/>
      <c r="AW96" s="57"/>
      <c r="AX96" s="57"/>
      <c r="AY96" s="57"/>
      <c r="AZ96" s="57"/>
      <c r="BA96" s="48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31.5">
      <c r="A97" s="16">
        <v>600830</v>
      </c>
      <c r="B97" s="16">
        <f>VALUE(CONCATENATE($A$2,$C$5,C97))</f>
        <v>640200090</v>
      </c>
      <c r="C97" s="16">
        <v>200090</v>
      </c>
      <c r="D97" s="126" t="s">
        <v>89</v>
      </c>
      <c r="E97" s="124" t="s">
        <v>107</v>
      </c>
      <c r="F97" s="154">
        <v>21051.599999999999</v>
      </c>
      <c r="G97" s="154">
        <v>23579.3</v>
      </c>
      <c r="H97" s="154">
        <v>29436.7</v>
      </c>
      <c r="I97" s="154">
        <v>36661.1</v>
      </c>
      <c r="J97" s="154">
        <v>38494.199999999997</v>
      </c>
      <c r="K97" s="154">
        <v>40418.9</v>
      </c>
      <c r="L97" s="154">
        <v>42439.8</v>
      </c>
      <c r="M97" s="154">
        <v>24486.7</v>
      </c>
      <c r="N97" s="154">
        <v>21034.6</v>
      </c>
      <c r="O97" s="154">
        <v>28306.3</v>
      </c>
      <c r="P97" s="154">
        <v>35512.5</v>
      </c>
      <c r="AP97" s="20"/>
      <c r="AQ97" s="20"/>
      <c r="AR97" s="20"/>
      <c r="AS97" s="47"/>
      <c r="AT97" s="47"/>
      <c r="AU97" s="57"/>
      <c r="AV97" s="57"/>
      <c r="AW97" s="57"/>
      <c r="AX97" s="57"/>
      <c r="AY97" s="57"/>
      <c r="AZ97" s="57"/>
      <c r="BA97" s="48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75">
      <c r="A98" s="16">
        <v>600840</v>
      </c>
      <c r="B98" s="16">
        <f>VALUE(CONCATENATE($A$2,$C$5,C98))</f>
        <v>640201090</v>
      </c>
      <c r="C98" s="16">
        <v>201090</v>
      </c>
      <c r="D98" s="89" t="s">
        <v>82</v>
      </c>
      <c r="E98" s="98" t="s">
        <v>616</v>
      </c>
      <c r="F98" s="132" t="s">
        <v>590</v>
      </c>
      <c r="G98" s="64">
        <f>IF(F97,G97/F97*100,0)</f>
        <v>112.00716335100421</v>
      </c>
      <c r="H98" s="64">
        <f t="shared" ref="H98" si="287">IF(G97,H97/G97*100,0)</f>
        <v>124.84128027549588</v>
      </c>
      <c r="I98" s="64">
        <f t="shared" ref="I98" si="288">IF(H97,I97/H97*100,0)</f>
        <v>124.54215316254877</v>
      </c>
      <c r="J98" s="64">
        <f t="shared" ref="J98" si="289">IF(I97,J97/I97*100,0)</f>
        <v>105.00012274590777</v>
      </c>
      <c r="K98" s="64">
        <f t="shared" ref="K98" si="290">IF(J97,K97/J97*100,0)</f>
        <v>104.99997402206047</v>
      </c>
      <c r="L98" s="64">
        <f t="shared" ref="L98" si="291">IF(K97,L97/K97*100,0)</f>
        <v>104.99988866594589</v>
      </c>
      <c r="M98" s="132" t="s">
        <v>590</v>
      </c>
      <c r="N98" s="64">
        <f t="shared" ref="N98" si="292">IF(M97,N97/M97*100,0)</f>
        <v>85.902142795885112</v>
      </c>
      <c r="O98" s="64">
        <f t="shared" ref="O98" si="293">IF(N97,O97/N97*100,0)</f>
        <v>134.57018436290684</v>
      </c>
      <c r="P98" s="64">
        <f t="shared" ref="P98" si="294">IF(O97,P97/O97*100,0)</f>
        <v>125.45793692570206</v>
      </c>
      <c r="AP98" s="20"/>
      <c r="AQ98" s="20"/>
      <c r="AR98" s="20"/>
      <c r="AS98" s="43"/>
      <c r="AT98" s="43"/>
      <c r="AU98" s="57"/>
      <c r="AV98" s="57"/>
      <c r="AW98" s="57"/>
      <c r="AX98" s="48"/>
      <c r="AY98" s="48"/>
      <c r="AZ98" s="48"/>
      <c r="BA98" s="48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75">
      <c r="A99" s="16">
        <v>600850</v>
      </c>
      <c r="B99" s="16">
        <f>VALUE(CONCATENATE($A$2,$C$5,C99))</f>
        <v>640200100</v>
      </c>
      <c r="C99" s="16">
        <v>200100</v>
      </c>
      <c r="D99" s="123" t="s">
        <v>90</v>
      </c>
      <c r="E99" s="124" t="s">
        <v>107</v>
      </c>
      <c r="F99" s="154">
        <v>0</v>
      </c>
      <c r="G99" s="154">
        <v>0</v>
      </c>
      <c r="H99" s="154">
        <v>0</v>
      </c>
      <c r="I99" s="154">
        <v>0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  <c r="O99" s="154">
        <v>0</v>
      </c>
      <c r="P99" s="154">
        <v>0</v>
      </c>
      <c r="AP99" s="20"/>
      <c r="AQ99" s="20"/>
      <c r="AR99" s="20"/>
      <c r="AS99" s="44"/>
      <c r="AT99" s="44"/>
      <c r="AU99" s="48"/>
      <c r="AV99" s="48"/>
      <c r="AW99" s="48"/>
      <c r="AX99" s="48"/>
      <c r="AY99" s="48"/>
      <c r="AZ99" s="48"/>
      <c r="BA99" s="48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15.75">
      <c r="A100" s="16">
        <v>600860</v>
      </c>
      <c r="B100" s="16">
        <f>VALUE(CONCATENATE($A$2,$C$5,C100))</f>
        <v>640201100</v>
      </c>
      <c r="C100" s="16">
        <v>201100</v>
      </c>
      <c r="D100" s="89" t="s">
        <v>82</v>
      </c>
      <c r="E100" s="98" t="s">
        <v>616</v>
      </c>
      <c r="F100" s="132" t="s">
        <v>590</v>
      </c>
      <c r="G100" s="64">
        <f>IF(F99,G99/F99*100,0)</f>
        <v>0</v>
      </c>
      <c r="H100" s="64">
        <f t="shared" ref="H100" si="295">IF(G99,H99/G99*100,0)</f>
        <v>0</v>
      </c>
      <c r="I100" s="64">
        <f t="shared" ref="I100" si="296">IF(H99,I99/H99*100,0)</f>
        <v>0</v>
      </c>
      <c r="J100" s="64">
        <f t="shared" ref="J100" si="297">IF(I99,J99/I99*100,0)</f>
        <v>0</v>
      </c>
      <c r="K100" s="64">
        <f t="shared" ref="K100" si="298">IF(J99,K99/J99*100,0)</f>
        <v>0</v>
      </c>
      <c r="L100" s="64">
        <f t="shared" ref="L100" si="299">IF(K99,L99/K99*100,0)</f>
        <v>0</v>
      </c>
      <c r="M100" s="132" t="s">
        <v>590</v>
      </c>
      <c r="N100" s="64">
        <f t="shared" ref="N100" si="300">IF(M99,N99/M99*100,0)</f>
        <v>0</v>
      </c>
      <c r="O100" s="64">
        <f t="shared" ref="O100" si="301">IF(N99,O99/N99*100,0)</f>
        <v>0</v>
      </c>
      <c r="P100" s="64">
        <f t="shared" ref="P100" si="302">IF(O99,P99/O99*100,0)</f>
        <v>0</v>
      </c>
      <c r="AP100" s="20"/>
      <c r="AQ100" s="20"/>
      <c r="AR100" s="20"/>
      <c r="AS100" s="51"/>
      <c r="AT100" s="51"/>
      <c r="AU100" s="57"/>
      <c r="AV100" s="57"/>
      <c r="AW100" s="57"/>
      <c r="AX100" s="57"/>
      <c r="AY100" s="57"/>
      <c r="AZ100" s="57"/>
      <c r="BA100" s="48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5.75" customHeight="1">
      <c r="A101" s="16">
        <v>600870</v>
      </c>
      <c r="B101" s="16">
        <f>VALUE(CONCATENATE($A$2,$C$5,C101))</f>
        <v>640200110</v>
      </c>
      <c r="C101" s="16">
        <v>200110</v>
      </c>
      <c r="D101" s="123" t="s">
        <v>91</v>
      </c>
      <c r="E101" s="124" t="s">
        <v>107</v>
      </c>
      <c r="F101" s="154">
        <v>21140</v>
      </c>
      <c r="G101" s="154">
        <v>24166.67</v>
      </c>
      <c r="H101" s="154">
        <v>26250</v>
      </c>
      <c r="I101" s="154">
        <v>30416.7</v>
      </c>
      <c r="J101" s="154">
        <v>31937.5</v>
      </c>
      <c r="K101" s="154">
        <v>33533.4</v>
      </c>
      <c r="L101" s="154">
        <v>35212.5</v>
      </c>
      <c r="M101" s="154">
        <v>20916</v>
      </c>
      <c r="N101" s="154">
        <v>21400</v>
      </c>
      <c r="O101" s="154">
        <v>25000</v>
      </c>
      <c r="P101" s="154">
        <v>28750</v>
      </c>
      <c r="AP101" s="20"/>
      <c r="AQ101" s="20"/>
      <c r="AR101" s="20"/>
      <c r="AS101" s="47"/>
      <c r="AT101" s="47"/>
      <c r="AU101" s="57"/>
      <c r="AV101" s="57"/>
      <c r="AW101" s="57"/>
      <c r="AX101" s="57"/>
      <c r="AY101" s="57"/>
      <c r="AZ101" s="57"/>
      <c r="BA101" s="48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15.75" customHeight="1">
      <c r="A102" s="16">
        <v>600880</v>
      </c>
      <c r="B102" s="16">
        <f>VALUE(CONCATENATE($A$2,$C$5,C102))</f>
        <v>640201110</v>
      </c>
      <c r="C102" s="16">
        <v>201110</v>
      </c>
      <c r="D102" s="89" t="s">
        <v>82</v>
      </c>
      <c r="E102" s="98" t="s">
        <v>616</v>
      </c>
      <c r="F102" s="132" t="s">
        <v>590</v>
      </c>
      <c r="G102" s="64">
        <f>IF(F101,G101/F101*100,0)</f>
        <v>114.31726584673602</v>
      </c>
      <c r="H102" s="64">
        <f t="shared" ref="H102" si="303">IF(G101,H101/G101*100,0)</f>
        <v>108.6206746730104</v>
      </c>
      <c r="I102" s="64">
        <f t="shared" ref="I102" si="304">IF(H101,I101/H101*100,0)</f>
        <v>115.87314285714285</v>
      </c>
      <c r="J102" s="64">
        <f t="shared" ref="J102" si="305">IF(I101,J101/I101*100,0)</f>
        <v>104.99988493163295</v>
      </c>
      <c r="K102" s="64">
        <f t="shared" ref="K102" si="306">IF(J101,K101/J101*100,0)</f>
        <v>104.99694716242662</v>
      </c>
      <c r="L102" s="64">
        <f t="shared" ref="L102" si="307">IF(K101,L101/K101*100,0)</f>
        <v>105.00724650646818</v>
      </c>
      <c r="M102" s="132" t="s">
        <v>590</v>
      </c>
      <c r="N102" s="64">
        <f t="shared" ref="N102" si="308">IF(M101,N101/M101*100,0)</f>
        <v>102.31401797666857</v>
      </c>
      <c r="O102" s="64">
        <f t="shared" ref="O102" si="309">IF(N101,O101/N101*100,0)</f>
        <v>116.82242990654206</v>
      </c>
      <c r="P102" s="64">
        <f>IF(O101,P101/O101*100,0)</f>
        <v>114.99999999999999</v>
      </c>
      <c r="AP102" s="20"/>
      <c r="AQ102" s="20"/>
      <c r="AR102" s="20"/>
      <c r="AS102" s="43"/>
      <c r="AT102" s="43"/>
      <c r="AU102" s="57"/>
      <c r="AV102" s="57"/>
      <c r="AW102" s="57"/>
      <c r="AX102" s="48"/>
      <c r="AY102" s="48"/>
      <c r="AZ102" s="48"/>
      <c r="BA102" s="48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31.5">
      <c r="A103" s="16">
        <v>600890</v>
      </c>
      <c r="B103" s="16">
        <f>VALUE(CONCATENATE($A$2,$C$5,C103))</f>
        <v>640200120</v>
      </c>
      <c r="C103" s="16">
        <v>200120</v>
      </c>
      <c r="D103" s="123" t="s">
        <v>7</v>
      </c>
      <c r="E103" s="124" t="s">
        <v>107</v>
      </c>
      <c r="F103" s="154">
        <v>0</v>
      </c>
      <c r="G103" s="154">
        <v>0</v>
      </c>
      <c r="H103" s="154">
        <v>0</v>
      </c>
      <c r="I103" s="154">
        <v>0</v>
      </c>
      <c r="J103" s="154">
        <v>0</v>
      </c>
      <c r="K103" s="154">
        <v>0</v>
      </c>
      <c r="L103" s="154">
        <v>0</v>
      </c>
      <c r="M103" s="154">
        <v>0</v>
      </c>
      <c r="N103" s="154">
        <v>0</v>
      </c>
      <c r="O103" s="154">
        <v>0</v>
      </c>
      <c r="P103" s="154">
        <v>0</v>
      </c>
      <c r="AP103" s="20"/>
      <c r="AQ103" s="20"/>
      <c r="AR103" s="20"/>
      <c r="AS103" s="44"/>
      <c r="AT103" s="44"/>
      <c r="AU103" s="48"/>
      <c r="AV103" s="48"/>
      <c r="AW103" s="48"/>
      <c r="AX103" s="48"/>
      <c r="AY103" s="48"/>
      <c r="AZ103" s="48"/>
      <c r="BA103" s="48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18.75" customHeight="1">
      <c r="A104" s="16">
        <v>600900</v>
      </c>
      <c r="B104" s="16">
        <f>VALUE(CONCATENATE($A$2,$C$5,C104))</f>
        <v>640201120</v>
      </c>
      <c r="C104" s="16">
        <v>201120</v>
      </c>
      <c r="D104" s="89" t="s">
        <v>82</v>
      </c>
      <c r="E104" s="98" t="s">
        <v>616</v>
      </c>
      <c r="F104" s="132" t="s">
        <v>590</v>
      </c>
      <c r="G104" s="64">
        <f>IF(F103,G103/F103*100,0)</f>
        <v>0</v>
      </c>
      <c r="H104" s="64">
        <f t="shared" ref="H104" si="310">IF(G103,H103/G103*100,0)</f>
        <v>0</v>
      </c>
      <c r="I104" s="64">
        <f t="shared" ref="I104" si="311">IF(H103,I103/H103*100,0)</f>
        <v>0</v>
      </c>
      <c r="J104" s="64">
        <f>IF(I103,J103/I103*100,0)</f>
        <v>0</v>
      </c>
      <c r="K104" s="64">
        <f t="shared" ref="K104" si="312">IF(J103,K103/J103*100,0)</f>
        <v>0</v>
      </c>
      <c r="L104" s="64">
        <f t="shared" ref="L104" si="313">IF(K103,L103/K103*100,0)</f>
        <v>0</v>
      </c>
      <c r="M104" s="132" t="s">
        <v>590</v>
      </c>
      <c r="N104" s="64">
        <f t="shared" ref="N104" si="314">IF(M103,N103/M103*100,0)</f>
        <v>0</v>
      </c>
      <c r="O104" s="64">
        <f t="shared" ref="O104" si="315">IF(N103,O103/N103*100,0)</f>
        <v>0</v>
      </c>
      <c r="P104" s="64">
        <f t="shared" ref="P104" si="316">IF(O103,P103/O103*100,0)</f>
        <v>0</v>
      </c>
      <c r="AP104" s="20"/>
      <c r="AQ104" s="20"/>
      <c r="AR104" s="20"/>
      <c r="AS104" s="51"/>
      <c r="AT104" s="51"/>
      <c r="AU104" s="57"/>
      <c r="AV104" s="57"/>
      <c r="AW104" s="57"/>
      <c r="AX104" s="57"/>
      <c r="AY104" s="57"/>
      <c r="AZ104" s="57"/>
      <c r="BA104" s="48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31.5">
      <c r="A105" s="16">
        <v>600910</v>
      </c>
      <c r="B105" s="16">
        <f>VALUE(CONCATENATE($A$2,$C$5,C105))</f>
        <v>640200130</v>
      </c>
      <c r="C105" s="16">
        <v>200130</v>
      </c>
      <c r="D105" s="126" t="s">
        <v>92</v>
      </c>
      <c r="E105" s="124" t="s">
        <v>107</v>
      </c>
      <c r="F105" s="154">
        <v>0</v>
      </c>
      <c r="G105" s="154">
        <v>0</v>
      </c>
      <c r="H105" s="154">
        <v>0</v>
      </c>
      <c r="I105" s="154">
        <v>0</v>
      </c>
      <c r="J105" s="154">
        <v>0</v>
      </c>
      <c r="K105" s="154">
        <v>0</v>
      </c>
      <c r="L105" s="154">
        <v>0</v>
      </c>
      <c r="M105" s="154">
        <v>0</v>
      </c>
      <c r="N105" s="154">
        <v>0</v>
      </c>
      <c r="O105" s="154">
        <v>0</v>
      </c>
      <c r="P105" s="154">
        <v>0</v>
      </c>
      <c r="AP105" s="20"/>
      <c r="AQ105" s="20"/>
      <c r="AR105" s="20"/>
      <c r="AS105" s="47"/>
      <c r="AT105" s="47"/>
      <c r="AU105" s="57"/>
      <c r="AV105" s="57"/>
      <c r="AW105" s="57"/>
      <c r="AX105" s="57"/>
      <c r="AY105" s="57"/>
      <c r="AZ105" s="57"/>
      <c r="BA105" s="48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15.75">
      <c r="A106" s="16">
        <v>600920</v>
      </c>
      <c r="B106" s="16">
        <f>VALUE(CONCATENATE($A$2,$C$5,C106))</f>
        <v>640201130</v>
      </c>
      <c r="C106" s="16">
        <v>201130</v>
      </c>
      <c r="D106" s="89" t="s">
        <v>82</v>
      </c>
      <c r="E106" s="98" t="s">
        <v>616</v>
      </c>
      <c r="F106" s="132" t="s">
        <v>590</v>
      </c>
      <c r="G106" s="64">
        <f>IF(F105,G105/F105*100,0)</f>
        <v>0</v>
      </c>
      <c r="H106" s="64">
        <f t="shared" ref="H106" si="317">IF(G105,H105/G105*100,0)</f>
        <v>0</v>
      </c>
      <c r="I106" s="64">
        <f t="shared" ref="I106" si="318">IF(H105,I105/H105*100,0)</f>
        <v>0</v>
      </c>
      <c r="J106" s="64">
        <f t="shared" ref="J106" si="319">IF(I105,J105/I105*100,0)</f>
        <v>0</v>
      </c>
      <c r="K106" s="64">
        <f t="shared" ref="K106" si="320">IF(J105,K105/J105*100,0)</f>
        <v>0</v>
      </c>
      <c r="L106" s="64">
        <f t="shared" ref="L106" si="321">IF(K105,L105/K105*100,0)</f>
        <v>0</v>
      </c>
      <c r="M106" s="132" t="s">
        <v>590</v>
      </c>
      <c r="N106" s="64">
        <f t="shared" ref="N106" si="322">IF(M105,N105/M105*100,0)</f>
        <v>0</v>
      </c>
      <c r="O106" s="64">
        <f t="shared" ref="O106" si="323">IF(N105,O105/N105*100,0)</f>
        <v>0</v>
      </c>
      <c r="P106" s="64">
        <f t="shared" ref="P106" si="324">IF(O105,P105/O105*100,0)</f>
        <v>0</v>
      </c>
      <c r="AP106" s="20"/>
      <c r="AQ106" s="20"/>
      <c r="AR106" s="20"/>
      <c r="AS106" s="43"/>
      <c r="AT106" s="43"/>
      <c r="AU106" s="57"/>
      <c r="AV106" s="57"/>
      <c r="AW106" s="57"/>
      <c r="AX106" s="57"/>
      <c r="AY106" s="57"/>
      <c r="AZ106" s="57"/>
      <c r="BA106" s="48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36" customHeight="1">
      <c r="A107" s="16">
        <v>600930</v>
      </c>
      <c r="B107" s="16">
        <f>VALUE(CONCATENATE($A$2,$C$5,C107))</f>
        <v>640200140</v>
      </c>
      <c r="C107" s="16">
        <v>200140</v>
      </c>
      <c r="D107" s="123" t="s">
        <v>93</v>
      </c>
      <c r="E107" s="124" t="s">
        <v>107</v>
      </c>
      <c r="F107" s="154">
        <v>20566.669999999998</v>
      </c>
      <c r="G107" s="154">
        <v>16633.3</v>
      </c>
      <c r="H107" s="154">
        <v>32591.7</v>
      </c>
      <c r="I107" s="154">
        <v>34188.699999999997</v>
      </c>
      <c r="J107" s="154">
        <v>35898.1</v>
      </c>
      <c r="K107" s="154">
        <v>37693</v>
      </c>
      <c r="L107" s="154">
        <v>39200</v>
      </c>
      <c r="M107" s="154">
        <v>17700</v>
      </c>
      <c r="N107" s="154">
        <v>20640</v>
      </c>
      <c r="O107" s="154">
        <v>18828.900000000001</v>
      </c>
      <c r="P107" s="154">
        <v>30636.17</v>
      </c>
      <c r="AP107" s="20"/>
      <c r="AQ107" s="20"/>
      <c r="AR107" s="20"/>
      <c r="AS107" s="44"/>
      <c r="AT107" s="44"/>
      <c r="AU107" s="48"/>
      <c r="AV107" s="48"/>
      <c r="AW107" s="48"/>
      <c r="AX107" s="48"/>
      <c r="AY107" s="48"/>
      <c r="AZ107" s="48"/>
      <c r="BA107" s="48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15.75">
      <c r="A108" s="16">
        <v>600940</v>
      </c>
      <c r="B108" s="16">
        <f>VALUE(CONCATENATE($A$2,$C$5,C108))</f>
        <v>640201140</v>
      </c>
      <c r="C108" s="16">
        <v>201140</v>
      </c>
      <c r="D108" s="89" t="s">
        <v>82</v>
      </c>
      <c r="E108" s="98" t="s">
        <v>616</v>
      </c>
      <c r="F108" s="132" t="s">
        <v>590</v>
      </c>
      <c r="G108" s="64">
        <f>IF(F107,G107/F107*100,0)</f>
        <v>80.875027410854557</v>
      </c>
      <c r="H108" s="64">
        <f t="shared" ref="H108" si="325">IF(G107,H107/G107*100,0)</f>
        <v>195.94247683863097</v>
      </c>
      <c r="I108" s="64">
        <f t="shared" ref="I108" si="326">IF(H107,I107/H107*100,0)</f>
        <v>104.90002055738117</v>
      </c>
      <c r="J108" s="64">
        <f t="shared" ref="J108" si="327">IF(I107,J107/I107*100,0)</f>
        <v>104.99989762699371</v>
      </c>
      <c r="K108" s="64">
        <f t="shared" ref="K108" si="328">IF(J107,K107/J107*100,0)</f>
        <v>104.99998607168625</v>
      </c>
      <c r="L108" s="64">
        <f t="shared" ref="L108" si="329">IF(K107,L107/K107*100,0)</f>
        <v>103.9980898310031</v>
      </c>
      <c r="M108" s="132" t="s">
        <v>590</v>
      </c>
      <c r="N108" s="64">
        <f t="shared" ref="N108" si="330">IF(M107,N107/M107*100,0)</f>
        <v>116.61016949152543</v>
      </c>
      <c r="O108" s="64">
        <f t="shared" ref="O108" si="331">IF(N107,O107/N107*100,0)</f>
        <v>91.225290697674424</v>
      </c>
      <c r="P108" s="64">
        <f t="shared" ref="P108" si="332">IF(O107,P107/O107*100,0)</f>
        <v>162.70823043300456</v>
      </c>
      <c r="AP108" s="20"/>
      <c r="AQ108" s="20"/>
      <c r="AR108" s="20"/>
      <c r="AS108" s="47"/>
      <c r="AT108" s="47"/>
      <c r="AU108" s="57"/>
      <c r="AV108" s="57"/>
      <c r="AW108" s="57"/>
      <c r="AX108" s="57"/>
      <c r="AY108" s="57"/>
      <c r="AZ108" s="57"/>
      <c r="BA108" s="48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31.5">
      <c r="A109" s="16">
        <v>600950</v>
      </c>
      <c r="B109" s="16">
        <f>VALUE(CONCATENATE($A$2,$C$5,C109))</f>
        <v>640200150</v>
      </c>
      <c r="C109" s="16">
        <v>200150</v>
      </c>
      <c r="D109" s="123" t="s">
        <v>94</v>
      </c>
      <c r="E109" s="124" t="s">
        <v>107</v>
      </c>
      <c r="F109" s="154">
        <v>33857.69</v>
      </c>
      <c r="G109" s="154">
        <v>29323.599999999999</v>
      </c>
      <c r="H109" s="154">
        <v>40270.800000000003</v>
      </c>
      <c r="I109" s="154">
        <v>42755.3</v>
      </c>
      <c r="J109" s="154">
        <v>44465.5</v>
      </c>
      <c r="K109" s="154">
        <v>46244.2</v>
      </c>
      <c r="L109" s="154">
        <v>48093.9</v>
      </c>
      <c r="M109" s="154">
        <v>28423.08</v>
      </c>
      <c r="N109" s="154">
        <v>25450</v>
      </c>
      <c r="O109" s="154">
        <v>38402.9</v>
      </c>
      <c r="P109" s="154">
        <v>38336.699999999997</v>
      </c>
      <c r="AP109" s="20"/>
      <c r="AQ109" s="20"/>
      <c r="AR109" s="20"/>
      <c r="AS109" s="47"/>
      <c r="AT109" s="47"/>
      <c r="AU109" s="57"/>
      <c r="AV109" s="58"/>
      <c r="AW109" s="58"/>
      <c r="AX109" s="58"/>
      <c r="AY109" s="58"/>
      <c r="AZ109" s="58"/>
      <c r="BA109" s="48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15.75">
      <c r="A110" s="16">
        <v>600960</v>
      </c>
      <c r="B110" s="16">
        <f>VALUE(CONCATENATE($A$2,$C$5,C110))</f>
        <v>640201150</v>
      </c>
      <c r="C110" s="16">
        <v>201150</v>
      </c>
      <c r="D110" s="89" t="s">
        <v>82</v>
      </c>
      <c r="E110" s="98" t="s">
        <v>616</v>
      </c>
      <c r="F110" s="132" t="s">
        <v>590</v>
      </c>
      <c r="G110" s="64">
        <f>IF(F109,G109/F109*100,0)</f>
        <v>86.608389408728115</v>
      </c>
      <c r="H110" s="64">
        <f t="shared" ref="H110" si="333">IF(G109,H109/G109*100,0)</f>
        <v>137.33238756496476</v>
      </c>
      <c r="I110" s="64">
        <f t="shared" ref="I110" si="334">IF(H109,I109/H109*100,0)</f>
        <v>106.16948260277918</v>
      </c>
      <c r="J110" s="64">
        <f t="shared" ref="J110" si="335">IF(I109,J109/I109*100,0)</f>
        <v>103.99997193330417</v>
      </c>
      <c r="K110" s="64">
        <f t="shared" ref="K110" si="336">IF(J109,K109/J109*100,0)</f>
        <v>104.00017991476538</v>
      </c>
      <c r="L110" s="64">
        <f t="shared" ref="L110" si="337">IF(K109,L109/K109*100,0)</f>
        <v>103.99985295453268</v>
      </c>
      <c r="M110" s="132" t="s">
        <v>590</v>
      </c>
      <c r="N110" s="64">
        <f t="shared" ref="N110" si="338">IF(M109,N109/M109*100,0)</f>
        <v>89.539909116112668</v>
      </c>
      <c r="O110" s="64">
        <f t="shared" ref="O110" si="339">IF(N109,O109/N109*100,0)</f>
        <v>150.89548133595287</v>
      </c>
      <c r="P110" s="64">
        <f t="shared" ref="P110" si="340">IF(O109,P109/O109*100,0)</f>
        <v>99.827617185160491</v>
      </c>
      <c r="AP110" s="20"/>
      <c r="AQ110" s="20"/>
      <c r="AR110" s="20"/>
      <c r="AS110" s="43"/>
      <c r="AT110" s="43"/>
      <c r="AU110" s="57"/>
      <c r="AV110" s="57"/>
      <c r="AW110" s="57"/>
      <c r="AX110" s="57"/>
      <c r="AY110" s="57"/>
      <c r="AZ110" s="57"/>
      <c r="BA110" s="48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75">
      <c r="A111" s="16">
        <v>600970</v>
      </c>
      <c r="B111" s="16">
        <f>VALUE(CONCATENATE($A$2,$C$5,C111))</f>
        <v>640200160</v>
      </c>
      <c r="C111" s="16">
        <v>200160</v>
      </c>
      <c r="D111" s="123" t="s">
        <v>95</v>
      </c>
      <c r="E111" s="124" t="s">
        <v>107</v>
      </c>
      <c r="F111" s="154">
        <v>24840.92</v>
      </c>
      <c r="G111" s="154">
        <v>26733.9</v>
      </c>
      <c r="H111" s="154">
        <v>34294.6</v>
      </c>
      <c r="I111" s="154">
        <v>36057.800000000003</v>
      </c>
      <c r="J111" s="154">
        <v>38834.300000000003</v>
      </c>
      <c r="K111" s="154">
        <v>41552.699999999997</v>
      </c>
      <c r="L111" s="154">
        <v>44253.599999999999</v>
      </c>
      <c r="M111" s="154">
        <v>25410.240000000002</v>
      </c>
      <c r="N111" s="154">
        <v>25447.200000000001</v>
      </c>
      <c r="O111" s="154">
        <v>34548.699999999997</v>
      </c>
      <c r="P111" s="154">
        <v>35770.6</v>
      </c>
      <c r="AP111" s="20"/>
      <c r="AQ111" s="20"/>
      <c r="AR111" s="20"/>
      <c r="AS111" s="44"/>
      <c r="AT111" s="44"/>
      <c r="AU111" s="48"/>
      <c r="AV111" s="48"/>
      <c r="AW111" s="48"/>
      <c r="AX111" s="48"/>
      <c r="AY111" s="48"/>
      <c r="AZ111" s="48"/>
      <c r="BA111" s="48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15.75">
      <c r="A112" s="16">
        <v>600980</v>
      </c>
      <c r="B112" s="16">
        <f>VALUE(CONCATENATE($A$2,$C$5,C112))</f>
        <v>640201160</v>
      </c>
      <c r="C112" s="16">
        <v>201160</v>
      </c>
      <c r="D112" s="89" t="s">
        <v>82</v>
      </c>
      <c r="E112" s="98" t="s">
        <v>616</v>
      </c>
      <c r="F112" s="132" t="s">
        <v>590</v>
      </c>
      <c r="G112" s="64">
        <f>IF(F111,G111/F111*100,0)</f>
        <v>107.62041019414741</v>
      </c>
      <c r="H112" s="64">
        <f t="shared" ref="H112" si="341">IF(G111,H111/G111*100,0)</f>
        <v>128.28132072013435</v>
      </c>
      <c r="I112" s="64">
        <f t="shared" ref="I112" si="342">IF(H111,I111/H111*100,0)</f>
        <v>105.14133420421877</v>
      </c>
      <c r="J112" s="64">
        <f t="shared" ref="J112" si="343">IF(I111,J111/I111*100,0)</f>
        <v>107.70013700225749</v>
      </c>
      <c r="K112" s="64">
        <f>IF(J111,K111/J111*100,0)</f>
        <v>106.99999742495679</v>
      </c>
      <c r="L112" s="64">
        <f t="shared" ref="L112" si="344">IF(K111,L111/K111*100,0)</f>
        <v>106.49993863214667</v>
      </c>
      <c r="M112" s="132" t="s">
        <v>590</v>
      </c>
      <c r="N112" s="64">
        <f t="shared" ref="N112" si="345">IF(M111,N111/M111*100,0)</f>
        <v>100.14545317163474</v>
      </c>
      <c r="O112" s="64">
        <f t="shared" ref="O112" si="346">IF(N111,O111/N111*100,0)</f>
        <v>135.76621396460121</v>
      </c>
      <c r="P112" s="64">
        <f t="shared" ref="P112" si="347">IF(O111,P111/O111*100,0)</f>
        <v>103.53674667932513</v>
      </c>
      <c r="AP112" s="20"/>
      <c r="AQ112" s="20"/>
      <c r="AR112" s="20"/>
      <c r="AS112" s="49"/>
      <c r="AT112" s="44"/>
      <c r="AU112" s="48"/>
      <c r="AV112" s="48"/>
      <c r="AW112" s="48"/>
      <c r="AX112" s="48"/>
      <c r="AY112" s="48"/>
      <c r="AZ112" s="48"/>
      <c r="BA112" s="48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31.5">
      <c r="A113" s="16">
        <v>600990</v>
      </c>
      <c r="B113" s="16">
        <f>VALUE(CONCATENATE($A$2,$C$5,C113))</f>
        <v>640200170</v>
      </c>
      <c r="C113" s="16">
        <v>200170</v>
      </c>
      <c r="D113" s="123" t="s">
        <v>96</v>
      </c>
      <c r="E113" s="124" t="s">
        <v>107</v>
      </c>
      <c r="F113" s="154">
        <v>25043.75</v>
      </c>
      <c r="G113" s="154">
        <v>29563.3</v>
      </c>
      <c r="H113" s="154">
        <v>47571.5</v>
      </c>
      <c r="I113" s="154">
        <v>47435.9</v>
      </c>
      <c r="J113" s="154">
        <v>50282.1</v>
      </c>
      <c r="K113" s="154">
        <v>53047.6</v>
      </c>
      <c r="L113" s="154">
        <v>55965.2</v>
      </c>
      <c r="M113" s="154">
        <v>21416.7</v>
      </c>
      <c r="N113" s="154">
        <v>23061.11</v>
      </c>
      <c r="O113" s="154">
        <v>25613.3</v>
      </c>
      <c r="P113" s="154">
        <v>34988.9</v>
      </c>
      <c r="AP113" s="20"/>
      <c r="AQ113" s="20"/>
      <c r="AR113" s="20"/>
      <c r="AS113" s="53"/>
      <c r="AT113" s="53"/>
      <c r="AU113" s="57"/>
      <c r="AV113" s="57"/>
      <c r="AW113" s="57"/>
      <c r="AX113" s="57"/>
      <c r="AY113" s="57"/>
      <c r="AZ113" s="57"/>
      <c r="BA113" s="48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15.75">
      <c r="A114" s="16">
        <v>601000</v>
      </c>
      <c r="B114" s="16">
        <f>VALUE(CONCATENATE($A$2,$C$5,C114))</f>
        <v>640201170</v>
      </c>
      <c r="C114" s="16">
        <v>201170</v>
      </c>
      <c r="D114" s="89" t="s">
        <v>82</v>
      </c>
      <c r="E114" s="98" t="s">
        <v>616</v>
      </c>
      <c r="F114" s="132" t="s">
        <v>590</v>
      </c>
      <c r="G114" s="64">
        <f>IF(F113,G113/F113*100,0)</f>
        <v>118.04661841776891</v>
      </c>
      <c r="H114" s="64">
        <f t="shared" ref="H114" si="348">IF(G113,H113/G113*100,0)</f>
        <v>160.91403868986208</v>
      </c>
      <c r="I114" s="64">
        <f t="shared" ref="I114" si="349">IF(H113,I113/H113*100,0)</f>
        <v>99.714955382949881</v>
      </c>
      <c r="J114" s="64">
        <f t="shared" ref="J114" si="350">IF(I113,J113/I113*100,0)</f>
        <v>106.00009697296773</v>
      </c>
      <c r="K114" s="64">
        <f t="shared" ref="K114" si="351">IF(J113,K113/J113*100,0)</f>
        <v>105.49996917392075</v>
      </c>
      <c r="L114" s="64">
        <f t="shared" ref="L114" si="352">IF(K113,L113/K113*100,0)</f>
        <v>105.49996606821044</v>
      </c>
      <c r="M114" s="132" t="s">
        <v>590</v>
      </c>
      <c r="N114" s="64">
        <f t="shared" ref="N114" si="353">IF(M113,N113/M113*100,0)</f>
        <v>107.67816703787231</v>
      </c>
      <c r="O114" s="64"/>
      <c r="P114" s="64">
        <f t="shared" ref="P114" si="354">IF(O113,P113/O113*100,0)</f>
        <v>136.604420359735</v>
      </c>
      <c r="AP114" s="20"/>
      <c r="AQ114" s="20"/>
      <c r="AR114" s="20"/>
      <c r="AS114" s="44"/>
      <c r="AT114" s="44"/>
      <c r="AU114" s="48"/>
      <c r="AV114" s="48"/>
      <c r="AW114" s="48"/>
      <c r="AX114" s="48"/>
      <c r="AY114" s="48"/>
      <c r="AZ114" s="48"/>
      <c r="BA114" s="48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31.5">
      <c r="A115" s="16">
        <v>601010</v>
      </c>
      <c r="B115" s="16">
        <f>VALUE(CONCATENATE($A$2,$C$5,C115))</f>
        <v>640200180</v>
      </c>
      <c r="C115" s="16">
        <v>200180</v>
      </c>
      <c r="D115" s="123" t="s">
        <v>97</v>
      </c>
      <c r="E115" s="124" t="s">
        <v>107</v>
      </c>
      <c r="F115" s="154">
        <v>37170.83</v>
      </c>
      <c r="G115" s="154">
        <v>44116.7</v>
      </c>
      <c r="H115" s="154">
        <v>57545.8</v>
      </c>
      <c r="I115" s="154">
        <v>38663.800000000003</v>
      </c>
      <c r="J115" s="154">
        <v>41640.9</v>
      </c>
      <c r="K115" s="154">
        <v>44555.7</v>
      </c>
      <c r="L115" s="154">
        <v>47451.8</v>
      </c>
      <c r="M115" s="154">
        <v>30691.7</v>
      </c>
      <c r="N115" s="154">
        <v>35263.33</v>
      </c>
      <c r="O115" s="154">
        <v>30990.799999999999</v>
      </c>
      <c r="P115" s="154">
        <v>36625</v>
      </c>
      <c r="AP115" s="20"/>
      <c r="AQ115" s="20"/>
      <c r="AR115" s="20"/>
      <c r="AS115" s="47"/>
      <c r="AT115" s="47"/>
      <c r="AU115" s="57"/>
      <c r="AV115" s="57"/>
      <c r="AW115" s="57"/>
      <c r="AX115" s="57"/>
      <c r="AY115" s="57"/>
      <c r="AZ115" s="57"/>
      <c r="BA115" s="48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15.75">
      <c r="A116" s="16">
        <v>601020</v>
      </c>
      <c r="B116" s="16">
        <f>VALUE(CONCATENATE($A$2,$C$5,C116))</f>
        <v>640201180</v>
      </c>
      <c r="C116" s="16">
        <v>201180</v>
      </c>
      <c r="D116" s="89" t="s">
        <v>82</v>
      </c>
      <c r="E116" s="98" t="s">
        <v>616</v>
      </c>
      <c r="F116" s="132" t="s">
        <v>590</v>
      </c>
      <c r="G116" s="64">
        <f>IF(F115,G115/F115*100,0)</f>
        <v>118.68634625592162</v>
      </c>
      <c r="H116" s="64">
        <f t="shared" ref="H116" si="355">IF(G115,H115/G115*100,0)</f>
        <v>130.43994677752417</v>
      </c>
      <c r="I116" s="64">
        <f t="shared" ref="I116" si="356">IF(H115,I115/H115*100,0)</f>
        <v>67.187874701542086</v>
      </c>
      <c r="J116" s="64">
        <f t="shared" ref="J116" si="357">IF(I115,J115/I115*100,0)</f>
        <v>107.69996741137705</v>
      </c>
      <c r="K116" s="64">
        <f t="shared" ref="K116" si="358">IF(J115,K115/J115*100,0)</f>
        <v>106.99984870644006</v>
      </c>
      <c r="L116" s="64">
        <f t="shared" ref="L116" si="359">IF(K115,L115/K115*100,0)</f>
        <v>106.49995399017411</v>
      </c>
      <c r="M116" s="132" t="s">
        <v>590</v>
      </c>
      <c r="N116" s="64">
        <f t="shared" ref="N116" si="360">IF(M115,N115/M115*100,0)</f>
        <v>114.89533000778714</v>
      </c>
      <c r="O116" s="64">
        <f t="shared" ref="O116" si="361">IF(N115,O115/N115*100,0)</f>
        <v>87.883929282912305</v>
      </c>
      <c r="P116" s="64">
        <f>IF(O115,P115/O115*100,0)</f>
        <v>118.18023413400107</v>
      </c>
      <c r="AP116" s="20"/>
      <c r="AQ116" s="20"/>
      <c r="AR116" s="20"/>
      <c r="AS116" s="47"/>
      <c r="AT116" s="47"/>
      <c r="AU116" s="57"/>
      <c r="AV116" s="57"/>
      <c r="AW116" s="57"/>
      <c r="AX116" s="57"/>
      <c r="AY116" s="57"/>
      <c r="AZ116" s="57"/>
      <c r="BA116" s="48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75">
      <c r="A117" s="16">
        <v>601030</v>
      </c>
      <c r="B117" s="16">
        <f>VALUE(CONCATENATE($A$2,$C$5,C117))</f>
        <v>640200185</v>
      </c>
      <c r="C117" s="16">
        <v>200185</v>
      </c>
      <c r="D117" s="123" t="s">
        <v>645</v>
      </c>
      <c r="E117" s="124" t="s">
        <v>107</v>
      </c>
      <c r="F117" s="154">
        <v>0</v>
      </c>
      <c r="G117" s="154">
        <v>0</v>
      </c>
      <c r="H117" s="154">
        <v>0</v>
      </c>
      <c r="I117" s="154">
        <v>0</v>
      </c>
      <c r="J117" s="154">
        <v>0</v>
      </c>
      <c r="K117" s="154">
        <v>0</v>
      </c>
      <c r="L117" s="154">
        <v>0</v>
      </c>
      <c r="M117" s="154">
        <v>0</v>
      </c>
      <c r="N117" s="154">
        <v>0</v>
      </c>
      <c r="O117" s="154">
        <v>0</v>
      </c>
      <c r="P117" s="154">
        <v>0</v>
      </c>
      <c r="AP117" s="20"/>
      <c r="AQ117" s="20"/>
      <c r="AR117" s="20"/>
      <c r="AS117" s="47"/>
      <c r="AT117" s="47"/>
      <c r="AU117" s="57"/>
      <c r="AV117" s="57"/>
      <c r="AW117" s="57"/>
      <c r="AX117" s="57"/>
      <c r="AY117" s="57"/>
      <c r="AZ117" s="57"/>
      <c r="BA117" s="48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15.75">
      <c r="A118" s="16">
        <v>601040</v>
      </c>
      <c r="B118" s="16">
        <f t="shared" ref="B118" si="362">VALUE(CONCATENATE($A$2,$C$5,C118))</f>
        <v>640201185</v>
      </c>
      <c r="C118" s="16">
        <v>201185</v>
      </c>
      <c r="D118" s="89" t="s">
        <v>82</v>
      </c>
      <c r="E118" s="98" t="s">
        <v>616</v>
      </c>
      <c r="F118" s="132" t="s">
        <v>590</v>
      </c>
      <c r="G118" s="64">
        <f>IF(F117,G117/F117*100,0)</f>
        <v>0</v>
      </c>
      <c r="H118" s="64">
        <f t="shared" ref="H118" si="363">IF(G117,H117/G117*100,0)</f>
        <v>0</v>
      </c>
      <c r="I118" s="64">
        <f t="shared" ref="I118" si="364">IF(H117,I117/H117*100,0)</f>
        <v>0</v>
      </c>
      <c r="J118" s="64">
        <f t="shared" ref="J118" si="365">IF(I117,J117/I117*100,0)</f>
        <v>0</v>
      </c>
      <c r="K118" s="64">
        <f t="shared" ref="K118" si="366">IF(J117,K117/J117*100,0)</f>
        <v>0</v>
      </c>
      <c r="L118" s="64">
        <f>IF(K117,L117/K117*100,0)</f>
        <v>0</v>
      </c>
      <c r="M118" s="132" t="s">
        <v>590</v>
      </c>
      <c r="N118" s="64">
        <f t="shared" ref="N118" si="367">IF(M117,N117/M117*100,0)</f>
        <v>0</v>
      </c>
      <c r="O118" s="64">
        <f t="shared" ref="O118" si="368">IF(N117,O117/N117*100,0)</f>
        <v>0</v>
      </c>
      <c r="P118" s="64">
        <f>IF(O117,P117/O117*100,0)</f>
        <v>0</v>
      </c>
      <c r="AP118" s="20"/>
      <c r="AQ118" s="20"/>
      <c r="AR118" s="20"/>
      <c r="AS118" s="47"/>
      <c r="AT118" s="47"/>
      <c r="AU118" s="57"/>
      <c r="AV118" s="57"/>
      <c r="AW118" s="57"/>
      <c r="AX118" s="57"/>
      <c r="AY118" s="57"/>
      <c r="AZ118" s="57"/>
      <c r="BA118" s="48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47.25">
      <c r="A119" s="16">
        <v>601050</v>
      </c>
      <c r="B119" s="16">
        <f>VALUE(CONCATENATE($A$2,$C$5,C119))</f>
        <v>640200190</v>
      </c>
      <c r="C119" s="16">
        <v>200190</v>
      </c>
      <c r="D119" s="151" t="s">
        <v>101</v>
      </c>
      <c r="E119" s="124" t="s">
        <v>107</v>
      </c>
      <c r="F119" s="154">
        <v>25206.76</v>
      </c>
      <c r="G119" s="154">
        <v>27434.48</v>
      </c>
      <c r="H119" s="154">
        <v>36383.1</v>
      </c>
      <c r="I119" s="154">
        <v>36137.800000000003</v>
      </c>
      <c r="J119" s="154">
        <v>38911.769999999997</v>
      </c>
      <c r="K119" s="154">
        <v>41628.89</v>
      </c>
      <c r="L119" s="154">
        <v>43915.53</v>
      </c>
      <c r="M119" s="154">
        <v>24977.14</v>
      </c>
      <c r="N119" s="154">
        <v>25311.58</v>
      </c>
      <c r="O119" s="154">
        <v>33111.1</v>
      </c>
      <c r="P119" s="154">
        <v>35754.54</v>
      </c>
      <c r="AP119" s="20"/>
      <c r="AQ119" s="20"/>
      <c r="AR119" s="20"/>
      <c r="AS119" s="43"/>
      <c r="AT119" s="43"/>
      <c r="AU119" s="57"/>
      <c r="AV119" s="57"/>
      <c r="AW119" s="57"/>
      <c r="AX119" s="48"/>
      <c r="AY119" s="48"/>
      <c r="AZ119" s="48"/>
      <c r="BA119" s="48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15.75">
      <c r="A120" s="16">
        <v>601060</v>
      </c>
      <c r="B120" s="16">
        <f>VALUE(CONCATENATE($A$2,$C$5,C120))</f>
        <v>640201190</v>
      </c>
      <c r="C120" s="16">
        <v>201190</v>
      </c>
      <c r="D120" s="90" t="s">
        <v>82</v>
      </c>
      <c r="E120" s="98" t="s">
        <v>616</v>
      </c>
      <c r="F120" s="132" t="s">
        <v>590</v>
      </c>
      <c r="G120" s="64">
        <f>IF(F119,G119/F119*100,0)</f>
        <v>108.83778795846828</v>
      </c>
      <c r="H120" s="64">
        <f t="shared" ref="H120" si="369">IF(G119,H119/G119*100,0)</f>
        <v>132.6181505900604</v>
      </c>
      <c r="I120" s="64">
        <f t="shared" ref="I120" si="370">IF(H119,I119/H119*100,0)</f>
        <v>99.325785873111428</v>
      </c>
      <c r="J120" s="64">
        <f t="shared" ref="J120" si="371">IF(I119,J119/I119*100,0)</f>
        <v>107.67608985605099</v>
      </c>
      <c r="K120" s="64">
        <f t="shared" ref="K120" si="372">IF(J119,K119/J119*100,0)</f>
        <v>106.98277153673554</v>
      </c>
      <c r="L120" s="64">
        <f t="shared" ref="L120" si="373">IF(K119,L119/K119*100,0)</f>
        <v>105.49291609745059</v>
      </c>
      <c r="M120" s="132" t="s">
        <v>590</v>
      </c>
      <c r="N120" s="64">
        <f t="shared" ref="N120" si="374">IF(M119,N119/M119*100,0)</f>
        <v>101.33898436730546</v>
      </c>
      <c r="O120" s="64">
        <f t="shared" ref="O120" si="375">IF(N119,O119/N119*100,0)</f>
        <v>130.81403847567</v>
      </c>
      <c r="P120" s="64">
        <f t="shared" ref="P120" si="376">IF(O119,P119/O119*100,0)</f>
        <v>107.98354630320345</v>
      </c>
      <c r="AP120" s="20"/>
      <c r="AQ120" s="20"/>
      <c r="AR120" s="20"/>
      <c r="AS120" s="44"/>
      <c r="AT120" s="44"/>
      <c r="AU120" s="48"/>
      <c r="AV120" s="48"/>
      <c r="AW120" s="48"/>
      <c r="AX120" s="48"/>
      <c r="AY120" s="48"/>
      <c r="AZ120" s="48"/>
      <c r="BA120" s="48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31.5">
      <c r="A121" s="16">
        <v>601070</v>
      </c>
      <c r="B121" s="16">
        <f>VALUE(CONCATENATE($A$2,$C$5,C121))</f>
        <v>640200200</v>
      </c>
      <c r="C121" s="16">
        <v>200200</v>
      </c>
      <c r="D121" s="151" t="s">
        <v>102</v>
      </c>
      <c r="E121" s="124" t="s">
        <v>107</v>
      </c>
      <c r="F121" s="154">
        <v>33857.69</v>
      </c>
      <c r="G121" s="154">
        <v>36071.79</v>
      </c>
      <c r="H121" s="154">
        <v>47132.1</v>
      </c>
      <c r="I121" s="154">
        <v>48809.5</v>
      </c>
      <c r="J121" s="154">
        <v>50761.9</v>
      </c>
      <c r="K121" s="154">
        <v>52792.38</v>
      </c>
      <c r="L121" s="154">
        <v>54904.08</v>
      </c>
      <c r="M121" s="154">
        <v>28423.08</v>
      </c>
      <c r="N121" s="154">
        <v>25450</v>
      </c>
      <c r="O121" s="154">
        <v>41938.89</v>
      </c>
      <c r="P121" s="154">
        <v>40939.29</v>
      </c>
      <c r="AP121" s="20"/>
      <c r="AQ121" s="20"/>
      <c r="AR121" s="20"/>
      <c r="AS121" s="52"/>
      <c r="AT121" s="52"/>
      <c r="AU121" s="57"/>
      <c r="AV121" s="57"/>
      <c r="AW121" s="58"/>
      <c r="AX121" s="58"/>
      <c r="AY121" s="58"/>
      <c r="AZ121" s="58"/>
      <c r="BA121" s="48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15.75">
      <c r="A122" s="16">
        <v>601080</v>
      </c>
      <c r="B122" s="16">
        <f>VALUE(CONCATENATE($A$2,$C$5,C122))</f>
        <v>640201200</v>
      </c>
      <c r="C122" s="16">
        <v>201200</v>
      </c>
      <c r="D122" s="90" t="s">
        <v>82</v>
      </c>
      <c r="E122" s="98" t="s">
        <v>616</v>
      </c>
      <c r="F122" s="132" t="s">
        <v>590</v>
      </c>
      <c r="G122" s="64">
        <f>IF(F121,G121/F121*100,0)</f>
        <v>106.5394301855797</v>
      </c>
      <c r="H122" s="64">
        <f t="shared" ref="H122" si="377">IF(G121,H121/G121*100,0)</f>
        <v>130.66193831800416</v>
      </c>
      <c r="I122" s="64">
        <f t="shared" ref="I122" si="378">IF(H121,I121/H121*100,0)</f>
        <v>103.55893329599148</v>
      </c>
      <c r="J122" s="64">
        <f t="shared" ref="J122" si="379">IF(I121,J121/I121*100,0)</f>
        <v>104.00004097562973</v>
      </c>
      <c r="K122" s="64">
        <f t="shared" ref="K122" si="380">IF(J121,K121/J121*100,0)</f>
        <v>104.00000787992569</v>
      </c>
      <c r="L122" s="64">
        <f t="shared" ref="L122" si="381">IF(K121,L121/K121*100,0)</f>
        <v>104.00000909222126</v>
      </c>
      <c r="M122" s="132" t="s">
        <v>590</v>
      </c>
      <c r="N122" s="64">
        <f t="shared" ref="N122" si="382">IF(M121,N121/M121*100,0)</f>
        <v>89.539909116112668</v>
      </c>
      <c r="O122" s="64">
        <f t="shared" ref="O122" si="383">IF(N121,O121/N121*100,0)</f>
        <v>164.78935166994106</v>
      </c>
      <c r="P122" s="64">
        <f t="shared" ref="P122" si="384">IF(O121,P121/O121*100,0)</f>
        <v>97.616532054138773</v>
      </c>
      <c r="AP122" s="20"/>
      <c r="AQ122" s="20"/>
      <c r="AR122" s="20"/>
      <c r="AS122" s="47"/>
      <c r="AT122" s="47"/>
      <c r="AU122" s="57"/>
      <c r="AV122" s="57"/>
      <c r="AW122" s="58"/>
      <c r="AX122" s="58"/>
      <c r="AY122" s="58"/>
      <c r="AZ122" s="58"/>
      <c r="BA122" s="48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39">
      <c r="A123" s="16">
        <v>601090</v>
      </c>
      <c r="B123" s="16">
        <f>VALUE(CONCATENATE($A$2,$C$5,C123))</f>
        <v>640300000</v>
      </c>
      <c r="C123" s="16">
        <v>300000</v>
      </c>
      <c r="D123" s="128" t="s">
        <v>103</v>
      </c>
      <c r="E123" s="147" t="s">
        <v>108</v>
      </c>
      <c r="F123" s="152">
        <f t="shared" ref="F123:P123" si="385">ROUND(F126+F132+F134+F136+F138+F140+F142+F149+F151+F153+F155+F157+F159+F161+F163+F165+F167+F169+F171,2)</f>
        <v>205696.7</v>
      </c>
      <c r="G123" s="152">
        <f t="shared" si="385"/>
        <v>155422.5</v>
      </c>
      <c r="H123" s="152">
        <f t="shared" si="385"/>
        <v>154420.01999999999</v>
      </c>
      <c r="I123" s="152">
        <f t="shared" si="385"/>
        <v>163969.20000000001</v>
      </c>
      <c r="J123" s="152">
        <f t="shared" si="385"/>
        <v>175598.45</v>
      </c>
      <c r="K123" s="152">
        <f t="shared" si="385"/>
        <v>188113.81</v>
      </c>
      <c r="L123" s="152">
        <f t="shared" si="385"/>
        <v>200284.58</v>
      </c>
      <c r="M123" s="152">
        <f t="shared" si="385"/>
        <v>53693.84</v>
      </c>
      <c r="N123" s="152">
        <f>ROUND(N126+N132+N134+N136+N138+N140+N142+N149+N151+N153+N155+N157+N159+N161+N163+N165+N167+N169+N171,2)</f>
        <v>62962.78</v>
      </c>
      <c r="O123" s="152">
        <f t="shared" si="385"/>
        <v>45950.31</v>
      </c>
      <c r="P123" s="152">
        <f t="shared" si="385"/>
        <v>28749.56</v>
      </c>
      <c r="R123" s="131" t="s">
        <v>613</v>
      </c>
      <c r="AP123" s="20"/>
      <c r="AQ123" s="20"/>
      <c r="AR123" s="20"/>
      <c r="AS123" s="53"/>
      <c r="AT123" s="53"/>
      <c r="AU123" s="57"/>
      <c r="AV123" s="57"/>
      <c r="AW123" s="57"/>
      <c r="AX123" s="57"/>
      <c r="AY123" s="57"/>
      <c r="AZ123" s="57"/>
      <c r="BA123" s="48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15.75">
      <c r="A124" s="16">
        <v>601100</v>
      </c>
      <c r="B124" s="16">
        <f>VALUE(CONCATENATE($A$2,$C$5,C124))</f>
        <v>640301000</v>
      </c>
      <c r="C124" s="16">
        <v>301000</v>
      </c>
      <c r="D124" s="91" t="s">
        <v>82</v>
      </c>
      <c r="E124" s="98" t="s">
        <v>616</v>
      </c>
      <c r="F124" s="132" t="s">
        <v>590</v>
      </c>
      <c r="G124" s="64">
        <f>IF(F123,G123/F123*100,0)</f>
        <v>75.55906341715739</v>
      </c>
      <c r="H124" s="64">
        <f t="shared" ref="H124" si="386">IF(G123,H123/G123*100,0)</f>
        <v>99.354996863388507</v>
      </c>
      <c r="I124" s="64">
        <f t="shared" ref="I124" si="387">IF(H123,I123/H123*100,0)</f>
        <v>106.18390024816733</v>
      </c>
      <c r="J124" s="64">
        <f t="shared" ref="J124" si="388">IF(I123,J123/I123*100,0)</f>
        <v>107.0923380732479</v>
      </c>
      <c r="K124" s="64">
        <f t="shared" ref="K124" si="389">IF(J123,K123/J123*100,0)</f>
        <v>107.1272610891497</v>
      </c>
      <c r="L124" s="64">
        <f t="shared" ref="L124" si="390">IF(K123,L123/K123*100,0)</f>
        <v>106.46989713301751</v>
      </c>
      <c r="M124" s="132" t="s">
        <v>590</v>
      </c>
      <c r="N124" s="64">
        <f t="shared" ref="N124" si="391">IF(M123,N123/M123*100,0)</f>
        <v>117.26257611673891</v>
      </c>
      <c r="O124" s="64">
        <f t="shared" ref="O124" si="392">IF(N123,O123/N123*100,0)</f>
        <v>72.980116189278803</v>
      </c>
      <c r="P124" s="64">
        <f t="shared" ref="P124" si="393">IF(O123,P123/O123*100,0)</f>
        <v>62.566629039064161</v>
      </c>
      <c r="AP124" s="20"/>
      <c r="AQ124" s="20"/>
      <c r="AR124" s="20"/>
      <c r="AS124" s="44"/>
      <c r="AT124" s="44"/>
      <c r="AU124" s="48"/>
      <c r="AV124" s="48"/>
      <c r="AW124" s="48"/>
      <c r="AX124" s="48"/>
      <c r="AY124" s="48"/>
      <c r="AZ124" s="48"/>
      <c r="BA124" s="48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63">
      <c r="A125" s="16">
        <v>601110</v>
      </c>
      <c r="B125" s="16"/>
      <c r="C125" s="16"/>
      <c r="D125" s="68" t="s">
        <v>124</v>
      </c>
      <c r="E125" s="34" t="s">
        <v>108</v>
      </c>
      <c r="F125" s="156">
        <f t="shared" ref="F125:O125" si="394">ROUND(F126+F132+F134+F136+F138+F140+F142+F149+F151+F153+F155+F157+F159+F161+F163+F165+F167+F169+F171,2)</f>
        <v>205696.7</v>
      </c>
      <c r="G125" s="156">
        <f t="shared" si="394"/>
        <v>155422.5</v>
      </c>
      <c r="H125" s="156">
        <f t="shared" si="394"/>
        <v>154420.01999999999</v>
      </c>
      <c r="I125" s="156">
        <f t="shared" si="394"/>
        <v>163969.20000000001</v>
      </c>
      <c r="J125" s="156">
        <f t="shared" si="394"/>
        <v>175598.45</v>
      </c>
      <c r="K125" s="156">
        <f t="shared" si="394"/>
        <v>188113.81</v>
      </c>
      <c r="L125" s="156">
        <f t="shared" si="394"/>
        <v>200284.58</v>
      </c>
      <c r="M125" s="156">
        <f t="shared" si="394"/>
        <v>53693.84</v>
      </c>
      <c r="N125" s="156">
        <f t="shared" si="394"/>
        <v>62962.78</v>
      </c>
      <c r="O125" s="156">
        <f t="shared" si="394"/>
        <v>45950.31</v>
      </c>
      <c r="P125" s="156">
        <f>ROUND(P126+P132+P134+P136+P138+P140+P142+P149+P151+P153+P155+P157+P159+P161+P163+P165+P167+P169+P171,2)</f>
        <v>28749.56</v>
      </c>
      <c r="R125" s="198" t="s">
        <v>142</v>
      </c>
      <c r="S125" s="198"/>
      <c r="T125" s="198"/>
      <c r="U125" s="198"/>
      <c r="V125" s="198"/>
      <c r="AP125" s="20"/>
      <c r="AQ125" s="20"/>
      <c r="AR125" s="20"/>
      <c r="AS125" s="51"/>
      <c r="AT125" s="51"/>
      <c r="AU125" s="57"/>
      <c r="AV125" s="57"/>
      <c r="AW125" s="57"/>
      <c r="AX125" s="57"/>
      <c r="AY125" s="57"/>
      <c r="AZ125" s="57"/>
      <c r="BA125" s="48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31.5">
      <c r="A126" s="16">
        <v>601120</v>
      </c>
      <c r="B126" s="16">
        <f>VALUE(CONCATENATE($A$2,$C$5,C126))</f>
        <v>640300010</v>
      </c>
      <c r="C126" s="16">
        <v>300010</v>
      </c>
      <c r="D126" s="123" t="s">
        <v>83</v>
      </c>
      <c r="E126" s="124" t="s">
        <v>108</v>
      </c>
      <c r="F126" s="156">
        <f t="shared" ref="F126:L126" si="395">F18*F72*12/1000</f>
        <v>57072.993839999988</v>
      </c>
      <c r="G126" s="156">
        <f t="shared" si="395"/>
        <v>71713.461599999995</v>
      </c>
      <c r="H126" s="156">
        <f t="shared" si="395"/>
        <v>73507.132800000007</v>
      </c>
      <c r="I126" s="156">
        <f t="shared" si="395"/>
        <v>81499.967999999993</v>
      </c>
      <c r="J126" s="156">
        <f t="shared" si="395"/>
        <v>87612.465599999996</v>
      </c>
      <c r="K126" s="156">
        <f t="shared" si="395"/>
        <v>94621.550400000007</v>
      </c>
      <c r="L126" s="156">
        <f t="shared" si="395"/>
        <v>101244.996</v>
      </c>
      <c r="M126" s="156">
        <f>M18*M72*3/1000</f>
        <v>20876.714399999997</v>
      </c>
      <c r="N126" s="156">
        <f>N18*N72*3/1000</f>
        <v>24933.782999999999</v>
      </c>
      <c r="O126" s="156">
        <f>O18*O72*3/1000</f>
        <v>19220.015400000004</v>
      </c>
      <c r="P126" s="156">
        <f>P18*P72*2/1000</f>
        <v>15557.694</v>
      </c>
      <c r="AP126" s="20"/>
      <c r="AQ126" s="20"/>
      <c r="AR126" s="20"/>
      <c r="AS126" s="47"/>
      <c r="AT126" s="47"/>
      <c r="AU126" s="57"/>
      <c r="AV126" s="57"/>
      <c r="AW126" s="58"/>
      <c r="AX126" s="58"/>
      <c r="AY126" s="58"/>
      <c r="AZ126" s="58"/>
      <c r="BA126" s="48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15.75">
      <c r="A127" s="16">
        <v>601130</v>
      </c>
      <c r="B127" s="16">
        <f>VALUE(CONCATENATE($A$2,$C$5,C127))</f>
        <v>640301010</v>
      </c>
      <c r="C127" s="16">
        <v>301010</v>
      </c>
      <c r="D127" s="29" t="s">
        <v>82</v>
      </c>
      <c r="E127" s="98" t="s">
        <v>616</v>
      </c>
      <c r="F127" s="132" t="s">
        <v>590</v>
      </c>
      <c r="G127" s="64">
        <f>IF(F126,G126/F126*100,0)</f>
        <v>125.65218113674482</v>
      </c>
      <c r="H127" s="64">
        <f t="shared" ref="H127" si="396">IF(G126,H126/G126*100,0)</f>
        <v>102.50116388190082</v>
      </c>
      <c r="I127" s="64">
        <f t="shared" ref="I127" si="397">IF(H126,I126/H126*100,0)</f>
        <v>110.87355049168777</v>
      </c>
      <c r="J127" s="64">
        <f t="shared" ref="J127" si="398">IF(I126,J126/I126*100,0)</f>
        <v>107.5</v>
      </c>
      <c r="K127" s="64">
        <f t="shared" ref="K127" si="399">IF(J126,K126/J126*100,0)</f>
        <v>108.00009993098519</v>
      </c>
      <c r="L127" s="64">
        <f t="shared" ref="L127" si="400">IF(K126,L126/K126*100,0)</f>
        <v>106.99993349506562</v>
      </c>
      <c r="M127" s="132" t="s">
        <v>590</v>
      </c>
      <c r="N127" s="64">
        <f t="shared" ref="N127" si="401">IF(M126,N126/M126*100,0)</f>
        <v>119.4334631506958</v>
      </c>
      <c r="O127" s="64">
        <f t="shared" ref="O127" si="402">IF(N126,O126/N126*100,0)</f>
        <v>77.084233066438429</v>
      </c>
      <c r="P127" s="64">
        <f t="shared" ref="P127" si="403">IF(O126,P126/O126*100,0)</f>
        <v>80.945273332091077</v>
      </c>
      <c r="AP127" s="20"/>
      <c r="AQ127" s="20"/>
      <c r="AR127" s="20"/>
      <c r="AS127" s="43"/>
      <c r="AT127" s="43"/>
      <c r="AU127" s="57"/>
      <c r="AV127" s="57"/>
      <c r="AW127" s="57"/>
      <c r="AX127" s="57"/>
      <c r="AY127" s="57"/>
      <c r="AZ127" s="57"/>
      <c r="BA127" s="48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47.25">
      <c r="A128" s="16">
        <v>601140</v>
      </c>
      <c r="B128" s="16">
        <f>VALUE(CONCATENATE($A$2,$C$5,C128))</f>
        <v>640300011</v>
      </c>
      <c r="C128" s="16">
        <v>300011</v>
      </c>
      <c r="D128" s="125" t="s">
        <v>132</v>
      </c>
      <c r="E128" s="124" t="s">
        <v>108</v>
      </c>
      <c r="F128" s="156">
        <f t="shared" ref="F128:L128" si="404">F20*F74*12/1000</f>
        <v>57072.993839999988</v>
      </c>
      <c r="G128" s="156">
        <f t="shared" si="404"/>
        <v>71713.461599999995</v>
      </c>
      <c r="H128" s="156">
        <f t="shared" si="404"/>
        <v>73507.132800000007</v>
      </c>
      <c r="I128" s="157">
        <f t="shared" si="404"/>
        <v>81499.967999999993</v>
      </c>
      <c r="J128" s="156">
        <f t="shared" si="404"/>
        <v>87612.465599999996</v>
      </c>
      <c r="K128" s="156">
        <f t="shared" si="404"/>
        <v>94621.550400000007</v>
      </c>
      <c r="L128" s="156">
        <f t="shared" si="404"/>
        <v>101244.996</v>
      </c>
      <c r="M128" s="156">
        <f>M20*M74*3/1000</f>
        <v>20876.714399999997</v>
      </c>
      <c r="N128" s="156">
        <f>N20*N74*3/1000</f>
        <v>24933.782999999999</v>
      </c>
      <c r="O128" s="156">
        <f>O20*O74*3/1000</f>
        <v>19220.015400000004</v>
      </c>
      <c r="P128" s="156">
        <f>P20*P74*2/1000</f>
        <v>15557.694</v>
      </c>
      <c r="AP128" s="20"/>
      <c r="AQ128" s="20"/>
      <c r="AR128" s="20"/>
      <c r="AS128" s="44"/>
      <c r="AT128" s="44"/>
      <c r="AU128" s="45"/>
      <c r="AV128" s="48"/>
      <c r="AW128" s="48"/>
      <c r="AX128" s="48"/>
      <c r="AY128" s="48"/>
      <c r="AZ128" s="48"/>
      <c r="BA128" s="48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75">
      <c r="A129" s="16">
        <v>601150</v>
      </c>
      <c r="B129" s="16">
        <f>VALUE(CONCATENATE($A$2,$C$5,C129))</f>
        <v>640301011</v>
      </c>
      <c r="C129" s="16">
        <v>301011</v>
      </c>
      <c r="D129" s="89" t="s">
        <v>82</v>
      </c>
      <c r="E129" s="98" t="s">
        <v>616</v>
      </c>
      <c r="F129" s="132" t="s">
        <v>590</v>
      </c>
      <c r="G129" s="64">
        <f>IF(F128,G128/F128*100,0)</f>
        <v>125.65218113674482</v>
      </c>
      <c r="H129" s="64">
        <f t="shared" ref="H129" si="405">IF(G128,H128/G128*100,0)</f>
        <v>102.50116388190082</v>
      </c>
      <c r="I129" s="64">
        <f t="shared" ref="I129" si="406">IF(H128,I128/H128*100,0)</f>
        <v>110.87355049168777</v>
      </c>
      <c r="J129" s="64">
        <f t="shared" ref="J129" si="407">IF(I128,J128/I128*100,0)</f>
        <v>107.5</v>
      </c>
      <c r="K129" s="64">
        <f t="shared" ref="K129" si="408">IF(J128,K128/J128*100,0)</f>
        <v>108.00009993098519</v>
      </c>
      <c r="L129" s="64">
        <f t="shared" ref="L129" si="409">IF(K128,L128/K128*100,0)</f>
        <v>106.99993349506562</v>
      </c>
      <c r="M129" s="132" t="s">
        <v>590</v>
      </c>
      <c r="N129" s="64">
        <f t="shared" ref="N129" si="410">IF(M128,N128/M128*100,0)</f>
        <v>119.4334631506958</v>
      </c>
      <c r="O129" s="64">
        <f t="shared" ref="O129" si="411">IF(N128,O128/N128*100,0)</f>
        <v>77.084233066438429</v>
      </c>
      <c r="P129" s="64">
        <f t="shared" ref="P129" si="412">IF(O128,P128/O128*100,0)</f>
        <v>80.945273332091077</v>
      </c>
      <c r="AP129" s="20"/>
      <c r="AQ129" s="20"/>
      <c r="AR129" s="20"/>
      <c r="AS129" s="46"/>
      <c r="AT129" s="50"/>
      <c r="AU129" s="48"/>
      <c r="AV129" s="48"/>
      <c r="AW129" s="48"/>
      <c r="AX129" s="48"/>
      <c r="AY129" s="48"/>
      <c r="AZ129" s="48"/>
      <c r="BA129" s="48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75">
      <c r="A130" s="16">
        <v>601160</v>
      </c>
      <c r="B130" s="16">
        <f>VALUE(CONCATENATE($A$2,$C$5,C130))</f>
        <v>640300012</v>
      </c>
      <c r="C130" s="16">
        <v>300012</v>
      </c>
      <c r="D130" s="125" t="s">
        <v>133</v>
      </c>
      <c r="E130" s="124" t="s">
        <v>108</v>
      </c>
      <c r="F130" s="156">
        <f t="shared" ref="F130:L130" si="413">F22*F76*12/1000</f>
        <v>0</v>
      </c>
      <c r="G130" s="156">
        <f t="shared" si="413"/>
        <v>0</v>
      </c>
      <c r="H130" s="156">
        <f t="shared" si="413"/>
        <v>0</v>
      </c>
      <c r="I130" s="156">
        <f t="shared" si="413"/>
        <v>0</v>
      </c>
      <c r="J130" s="156">
        <f t="shared" si="413"/>
        <v>0</v>
      </c>
      <c r="K130" s="156">
        <f t="shared" si="413"/>
        <v>0</v>
      </c>
      <c r="L130" s="156">
        <f t="shared" si="413"/>
        <v>0</v>
      </c>
      <c r="M130" s="156">
        <f>M22*M76*3/1000</f>
        <v>0</v>
      </c>
      <c r="N130" s="156">
        <f>N22*N76*3/1000</f>
        <v>0</v>
      </c>
      <c r="O130" s="156">
        <f>O22*O76*3/1000</f>
        <v>0</v>
      </c>
      <c r="P130" s="156">
        <f>P22*P76*3/1000</f>
        <v>0</v>
      </c>
      <c r="AP130" s="20"/>
      <c r="AQ130" s="20"/>
      <c r="AR130" s="20"/>
      <c r="AS130" s="43"/>
      <c r="AT130" s="43"/>
      <c r="AU130" s="57"/>
      <c r="AV130" s="57"/>
      <c r="AW130" s="57"/>
      <c r="AX130" s="57"/>
      <c r="AY130" s="57"/>
      <c r="AZ130" s="57"/>
      <c r="BA130" s="48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75">
      <c r="A131" s="16">
        <v>601170</v>
      </c>
      <c r="B131" s="16">
        <f>VALUE(CONCATENATE($A$2,$C$5,C131))</f>
        <v>640301012</v>
      </c>
      <c r="C131" s="16">
        <v>301012</v>
      </c>
      <c r="D131" s="89" t="s">
        <v>82</v>
      </c>
      <c r="E131" s="98" t="s">
        <v>616</v>
      </c>
      <c r="F131" s="132" t="s">
        <v>590</v>
      </c>
      <c r="G131" s="64">
        <f>IF(F130,G130/F130*100,0)</f>
        <v>0</v>
      </c>
      <c r="H131" s="64">
        <f t="shared" ref="H131" si="414">IF(G130,H130/G130*100,0)</f>
        <v>0</v>
      </c>
      <c r="I131" s="64">
        <f t="shared" ref="I131" si="415">IF(H130,I130/H130*100,0)</f>
        <v>0</v>
      </c>
      <c r="J131" s="64">
        <f t="shared" ref="J131" si="416">IF(I130,J130/I130*100,0)</f>
        <v>0</v>
      </c>
      <c r="K131" s="64">
        <f t="shared" ref="K131" si="417">IF(J130,K130/J130*100,0)</f>
        <v>0</v>
      </c>
      <c r="L131" s="64">
        <f t="shared" ref="L131" si="418">IF(K130,L130/K130*100,0)</f>
        <v>0</v>
      </c>
      <c r="M131" s="132" t="s">
        <v>590</v>
      </c>
      <c r="N131" s="64">
        <f t="shared" ref="N131" si="419">IF(M130,N130/M130*100,0)</f>
        <v>0</v>
      </c>
      <c r="O131" s="64">
        <f t="shared" ref="O131" si="420">IF(N130,O130/N130*100,0)</f>
        <v>0</v>
      </c>
      <c r="P131" s="64">
        <f t="shared" ref="P131" si="421">IF(O130,P130/O130*100,0)</f>
        <v>0</v>
      </c>
      <c r="AP131" s="20"/>
      <c r="AQ131" s="20"/>
      <c r="AR131" s="20"/>
      <c r="AS131" s="44"/>
      <c r="AT131" s="44"/>
      <c r="AU131" s="48"/>
      <c r="AV131" s="48"/>
      <c r="AW131" s="48"/>
      <c r="AX131" s="48"/>
      <c r="AY131" s="48"/>
      <c r="AZ131" s="48"/>
      <c r="BA131" s="48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75">
      <c r="A132" s="16">
        <v>601180</v>
      </c>
      <c r="B132" s="16">
        <f>VALUE(CONCATENATE($A$2,$C$5,C132))</f>
        <v>640300020</v>
      </c>
      <c r="C132" s="16">
        <v>300020</v>
      </c>
      <c r="D132" s="123" t="s">
        <v>4</v>
      </c>
      <c r="E132" s="124" t="s">
        <v>108</v>
      </c>
      <c r="F132" s="156">
        <f t="shared" ref="F132:L132" si="422">F24*F78*12/1000</f>
        <v>0</v>
      </c>
      <c r="G132" s="156">
        <f t="shared" si="422"/>
        <v>0</v>
      </c>
      <c r="H132" s="156">
        <f t="shared" si="422"/>
        <v>0</v>
      </c>
      <c r="I132" s="156">
        <f t="shared" si="422"/>
        <v>0</v>
      </c>
      <c r="J132" s="156">
        <f t="shared" si="422"/>
        <v>0</v>
      </c>
      <c r="K132" s="156">
        <f t="shared" si="422"/>
        <v>0</v>
      </c>
      <c r="L132" s="156">
        <f t="shared" si="422"/>
        <v>0</v>
      </c>
      <c r="M132" s="156">
        <f>M24*M78*3/1000</f>
        <v>0</v>
      </c>
      <c r="N132" s="156">
        <f>N24*N78*3/1000</f>
        <v>0</v>
      </c>
      <c r="O132" s="156">
        <f>O24*O78*3/1000</f>
        <v>0</v>
      </c>
      <c r="P132" s="156">
        <f>P24*P78*3/1000</f>
        <v>0</v>
      </c>
      <c r="AP132" s="20"/>
      <c r="AQ132" s="20"/>
      <c r="AR132" s="20"/>
      <c r="AS132" s="43"/>
      <c r="AT132" s="43"/>
      <c r="AU132" s="57"/>
      <c r="AV132" s="57"/>
      <c r="AW132" s="57"/>
      <c r="AX132" s="57"/>
      <c r="AY132" s="57"/>
      <c r="AZ132" s="57"/>
      <c r="BA132" s="48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15.75">
      <c r="A133" s="16">
        <v>601190</v>
      </c>
      <c r="B133" s="16">
        <f>VALUE(CONCATENATE($A$2,$C$5,C133))</f>
        <v>640301020</v>
      </c>
      <c r="C133" s="16">
        <v>301020</v>
      </c>
      <c r="D133" s="89" t="s">
        <v>82</v>
      </c>
      <c r="E133" s="98" t="s">
        <v>616</v>
      </c>
      <c r="F133" s="132" t="s">
        <v>590</v>
      </c>
      <c r="G133" s="64">
        <f>IF(F132,G132/F132*100,0)</f>
        <v>0</v>
      </c>
      <c r="H133" s="64">
        <f t="shared" ref="H133" si="423">IF(G132,H132/G132*100,0)</f>
        <v>0</v>
      </c>
      <c r="I133" s="64">
        <f t="shared" ref="I133" si="424">IF(H132,I132/H132*100,0)</f>
        <v>0</v>
      </c>
      <c r="J133" s="64">
        <f t="shared" ref="J133" si="425">IF(I132,J132/I132*100,0)</f>
        <v>0</v>
      </c>
      <c r="K133" s="64">
        <f t="shared" ref="K133" si="426">IF(J132,K132/J132*100,0)</f>
        <v>0</v>
      </c>
      <c r="L133" s="64">
        <f t="shared" ref="L133" si="427">IF(K132,L132/K132*100,0)</f>
        <v>0</v>
      </c>
      <c r="M133" s="132" t="s">
        <v>590</v>
      </c>
      <c r="N133" s="64">
        <f t="shared" ref="N133" si="428">IF(M132,N132/M132*100,0)</f>
        <v>0</v>
      </c>
      <c r="O133" s="64">
        <f t="shared" ref="O133" si="429">IF(N132,O132/N132*100,0)</f>
        <v>0</v>
      </c>
      <c r="P133" s="64">
        <f t="shared" ref="P133" si="430">IF(O132,P132/O132*100,0)</f>
        <v>0</v>
      </c>
      <c r="AP133" s="20"/>
      <c r="AQ133" s="20"/>
      <c r="AR133" s="20"/>
      <c r="AS133" s="44"/>
      <c r="AT133" s="44"/>
      <c r="AU133" s="48"/>
      <c r="AV133" s="48"/>
      <c r="AW133" s="48"/>
      <c r="AX133" s="48"/>
      <c r="AY133" s="48"/>
      <c r="AZ133" s="48"/>
      <c r="BA133" s="48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75">
      <c r="A134" s="16">
        <v>601200</v>
      </c>
      <c r="B134" s="16">
        <f>VALUE(CONCATENATE($A$2,$C$5,C134))</f>
        <v>640300030</v>
      </c>
      <c r="C134" s="16">
        <v>300030</v>
      </c>
      <c r="D134" s="123" t="s">
        <v>5</v>
      </c>
      <c r="E134" s="124" t="s">
        <v>108</v>
      </c>
      <c r="F134" s="157">
        <f t="shared" ref="F134:L134" si="431">F26*F80*12/1000</f>
        <v>75927.975359999982</v>
      </c>
      <c r="G134" s="157">
        <f t="shared" si="431"/>
        <v>4248.2987999999996</v>
      </c>
      <c r="H134" s="157">
        <f t="shared" si="431"/>
        <v>2192.9724000000001</v>
      </c>
      <c r="I134" s="157">
        <f t="shared" si="431"/>
        <v>2398.14</v>
      </c>
      <c r="J134" s="157">
        <f t="shared" si="431"/>
        <v>2566.0043999999998</v>
      </c>
      <c r="K134" s="157">
        <f t="shared" si="431"/>
        <v>2745.7487999999998</v>
      </c>
      <c r="L134" s="157">
        <f t="shared" si="431"/>
        <v>2827.6019999999999</v>
      </c>
      <c r="M134" s="157">
        <f>M26*M80*3/1000</f>
        <v>15292.193700000002</v>
      </c>
      <c r="N134" s="157">
        <f>N26*N80*3/1000</f>
        <v>19476.990000000002</v>
      </c>
      <c r="O134" s="157">
        <f>O26*O80*3/1000</f>
        <v>1061.04</v>
      </c>
      <c r="P134" s="157">
        <f>P26*P80*2/1000</f>
        <v>394.56846000000002</v>
      </c>
      <c r="AP134" s="20"/>
      <c r="AQ134" s="20"/>
      <c r="AR134" s="20"/>
      <c r="AS134" s="43"/>
      <c r="AT134" s="43"/>
      <c r="AU134" s="57"/>
      <c r="AV134" s="57"/>
      <c r="AW134" s="57"/>
      <c r="AX134" s="57"/>
      <c r="AY134" s="57"/>
      <c r="AZ134" s="57"/>
      <c r="BA134" s="48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15.75">
      <c r="A135" s="16">
        <v>601210</v>
      </c>
      <c r="B135" s="16">
        <f>VALUE(CONCATENATE($A$2,$C$5,C135))</f>
        <v>640301030</v>
      </c>
      <c r="C135" s="16">
        <v>301030</v>
      </c>
      <c r="D135" s="89" t="s">
        <v>82</v>
      </c>
      <c r="E135" s="98" t="s">
        <v>616</v>
      </c>
      <c r="F135" s="132" t="s">
        <v>590</v>
      </c>
      <c r="G135" s="64">
        <f>IF(F134,G134/F134*100,0)</f>
        <v>5.5951693428639322</v>
      </c>
      <c r="H135" s="64">
        <f t="shared" ref="H135" si="432">IF(G134,H134/G134*100,0)</f>
        <v>51.620013168565272</v>
      </c>
      <c r="I135" s="64">
        <f t="shared" ref="I135" si="433">IF(H134,I134/H134*100,0)</f>
        <v>109.35568546143124</v>
      </c>
      <c r="J135" s="64">
        <f t="shared" ref="J135" si="434">IF(I134,J134/I134*100,0)</f>
        <v>106.99977482548975</v>
      </c>
      <c r="K135" s="64">
        <f t="shared" ref="K135" si="435">IF(J134,K134/J134*100,0)</f>
        <v>107.00483600106064</v>
      </c>
      <c r="L135" s="64">
        <f t="shared" ref="L135" si="436">IF(K134,L134/K134*100,0)</f>
        <v>102.98108843751474</v>
      </c>
      <c r="M135" s="132" t="s">
        <v>590</v>
      </c>
      <c r="N135" s="64">
        <f t="shared" ref="N135" si="437">IF(M134,N134/M134*100,0)</f>
        <v>127.36557214809541</v>
      </c>
      <c r="O135" s="64">
        <f t="shared" ref="O135" si="438">IF(N134,O134/N134*100,0)</f>
        <v>5.4476590068588617</v>
      </c>
      <c r="P135" s="64">
        <f t="shared" ref="P135" si="439">IF(O134,P134/O134*100,0)</f>
        <v>37.186954308979871</v>
      </c>
      <c r="AP135" s="20"/>
      <c r="AQ135" s="20"/>
      <c r="AR135" s="20"/>
      <c r="AS135" s="44"/>
      <c r="AT135" s="44"/>
      <c r="AU135" s="48"/>
      <c r="AV135" s="48"/>
      <c r="AW135" s="48"/>
      <c r="AX135" s="48"/>
      <c r="AY135" s="48"/>
      <c r="AZ135" s="48"/>
      <c r="BA135" s="48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31.5">
      <c r="A136" s="16">
        <v>601220</v>
      </c>
      <c r="B136" s="16">
        <f>VALUE(CONCATENATE($A$2,$C$5,C136))</f>
        <v>640300040</v>
      </c>
      <c r="C136" s="16">
        <v>300040</v>
      </c>
      <c r="D136" s="123" t="s">
        <v>8</v>
      </c>
      <c r="E136" s="124" t="s">
        <v>108</v>
      </c>
      <c r="F136" s="156">
        <f t="shared" ref="F136:L136" si="440">F28*F82*12/1000</f>
        <v>0</v>
      </c>
      <c r="G136" s="156">
        <f t="shared" si="440"/>
        <v>0</v>
      </c>
      <c r="H136" s="156">
        <f t="shared" si="440"/>
        <v>0</v>
      </c>
      <c r="I136" s="156">
        <f t="shared" si="440"/>
        <v>0</v>
      </c>
      <c r="J136" s="156">
        <f t="shared" si="440"/>
        <v>0</v>
      </c>
      <c r="K136" s="156">
        <f t="shared" si="440"/>
        <v>0</v>
      </c>
      <c r="L136" s="156">
        <f t="shared" si="440"/>
        <v>0</v>
      </c>
      <c r="M136" s="156">
        <f>M28*M82*3/1000</f>
        <v>0</v>
      </c>
      <c r="N136" s="156">
        <f>N28*N82*3/1000</f>
        <v>0</v>
      </c>
      <c r="O136" s="156">
        <f>O28*O82*3/1000</f>
        <v>0</v>
      </c>
      <c r="P136" s="156">
        <f>P28*P82*3/1000</f>
        <v>0</v>
      </c>
      <c r="AP136" s="20"/>
      <c r="AQ136" s="20"/>
      <c r="AR136" s="20"/>
      <c r="AS136" s="43"/>
      <c r="AT136" s="43"/>
      <c r="AU136" s="57"/>
      <c r="AV136" s="57"/>
      <c r="AW136" s="57"/>
      <c r="AX136" s="57"/>
      <c r="AY136" s="57"/>
      <c r="AZ136" s="57"/>
      <c r="BA136" s="48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15.75">
      <c r="A137" s="16">
        <v>601230</v>
      </c>
      <c r="B137" s="16">
        <f>VALUE(CONCATENATE($A$2,$C$5,C137))</f>
        <v>640301040</v>
      </c>
      <c r="C137" s="16">
        <v>301040</v>
      </c>
      <c r="D137" s="89" t="s">
        <v>82</v>
      </c>
      <c r="E137" s="98" t="s">
        <v>616</v>
      </c>
      <c r="F137" s="132" t="s">
        <v>590</v>
      </c>
      <c r="G137" s="64">
        <f>IF(F136,G136/F136*100,0)</f>
        <v>0</v>
      </c>
      <c r="H137" s="64">
        <f t="shared" ref="H137" si="441">IF(G136,H136/G136*100,0)</f>
        <v>0</v>
      </c>
      <c r="I137" s="64">
        <f t="shared" ref="I137" si="442">IF(H136,I136/H136*100,0)</f>
        <v>0</v>
      </c>
      <c r="J137" s="64">
        <f t="shared" ref="J137" si="443">IF(I136,J136/I136*100,0)</f>
        <v>0</v>
      </c>
      <c r="K137" s="64">
        <f t="shared" ref="K137" si="444">IF(J136,K136/J136*100,0)</f>
        <v>0</v>
      </c>
      <c r="L137" s="64">
        <f t="shared" ref="L137" si="445">IF(K136,L136/K136*100,0)</f>
        <v>0</v>
      </c>
      <c r="M137" s="132" t="s">
        <v>590</v>
      </c>
      <c r="N137" s="64">
        <f t="shared" ref="N137" si="446">IF(M136,N136/M136*100,0)</f>
        <v>0</v>
      </c>
      <c r="O137" s="64">
        <f t="shared" ref="O137" si="447">IF(N136,O136/N136*100,0)</f>
        <v>0</v>
      </c>
      <c r="P137" s="64">
        <f t="shared" ref="P137" si="448">IF(O136,P136/O136*100,0)</f>
        <v>0</v>
      </c>
      <c r="AP137" s="20"/>
      <c r="AQ137" s="20"/>
      <c r="AR137" s="20"/>
      <c r="AS137" s="44"/>
      <c r="AT137" s="44"/>
      <c r="AU137" s="48"/>
      <c r="AV137" s="48"/>
      <c r="AW137" s="48"/>
      <c r="AX137" s="48"/>
      <c r="AY137" s="48"/>
      <c r="AZ137" s="48"/>
      <c r="BA137" s="48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47.25">
      <c r="A138" s="16">
        <v>601240</v>
      </c>
      <c r="B138" s="16">
        <f>VALUE(CONCATENATE($A$2,$C$5,C138))</f>
        <v>640300050</v>
      </c>
      <c r="C138" s="16">
        <v>300050</v>
      </c>
      <c r="D138" s="123" t="s">
        <v>85</v>
      </c>
      <c r="E138" s="124" t="s">
        <v>108</v>
      </c>
      <c r="F138" s="156">
        <f t="shared" ref="F138:L138" si="449">F30*F84*12/1000</f>
        <v>13360.002</v>
      </c>
      <c r="G138" s="156">
        <f t="shared" si="449"/>
        <v>16102.008</v>
      </c>
      <c r="H138" s="156">
        <f t="shared" si="449"/>
        <v>4751.6976000000004</v>
      </c>
      <c r="I138" s="157">
        <f t="shared" si="449"/>
        <v>0</v>
      </c>
      <c r="J138" s="156">
        <f t="shared" si="449"/>
        <v>0</v>
      </c>
      <c r="K138" s="156">
        <f t="shared" si="449"/>
        <v>0</v>
      </c>
      <c r="L138" s="156">
        <f t="shared" si="449"/>
        <v>0</v>
      </c>
      <c r="M138" s="156">
        <f>M30*M84*3/1000</f>
        <v>3933.9960000000001</v>
      </c>
      <c r="N138" s="156">
        <f>N30*N84*3/1000</f>
        <v>4009.0066500000003</v>
      </c>
      <c r="O138" s="156">
        <f>O30*O84*3/1000</f>
        <v>6072.9201000000003</v>
      </c>
      <c r="P138" s="156">
        <f>P30*P84*3/1000</f>
        <v>0</v>
      </c>
      <c r="AP138" s="20"/>
      <c r="AQ138" s="20"/>
      <c r="AR138" s="20"/>
      <c r="AS138" s="43"/>
      <c r="AT138" s="43"/>
      <c r="AU138" s="57"/>
      <c r="AV138" s="57"/>
      <c r="AW138" s="57"/>
      <c r="AX138" s="57"/>
      <c r="AY138" s="57"/>
      <c r="AZ138" s="57"/>
      <c r="BA138" s="48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15.75">
      <c r="A139" s="16">
        <v>601250</v>
      </c>
      <c r="B139" s="16">
        <f>VALUE(CONCATENATE($A$2,$C$5,C139))</f>
        <v>640301050</v>
      </c>
      <c r="C139" s="16">
        <v>301050</v>
      </c>
      <c r="D139" s="89" t="s">
        <v>82</v>
      </c>
      <c r="E139" s="98" t="s">
        <v>616</v>
      </c>
      <c r="F139" s="132" t="s">
        <v>590</v>
      </c>
      <c r="G139" s="64">
        <f>IF(F138,G138/F138*100,0)</f>
        <v>120.52399393353383</v>
      </c>
      <c r="H139" s="64">
        <f t="shared" ref="H139" si="450">IF(G138,H138/G138*100,0)</f>
        <v>29.509969191420105</v>
      </c>
      <c r="I139" s="64">
        <f t="shared" ref="I139" si="451">IF(H138,I138/H138*100,0)</f>
        <v>0</v>
      </c>
      <c r="J139" s="64">
        <f t="shared" ref="J139" si="452">IF(I138,J138/I138*100,0)</f>
        <v>0</v>
      </c>
      <c r="K139" s="64">
        <f t="shared" ref="K139" si="453">IF(J138,K138/J138*100,0)</f>
        <v>0</v>
      </c>
      <c r="L139" s="64">
        <f t="shared" ref="L139" si="454">IF(K138,L138/K138*100,0)</f>
        <v>0</v>
      </c>
      <c r="M139" s="132" t="s">
        <v>590</v>
      </c>
      <c r="N139" s="64">
        <f t="shared" ref="N139" si="455">IF(M138,N138/M138*100,0)</f>
        <v>101.90672918833674</v>
      </c>
      <c r="O139" s="64">
        <f t="shared" ref="O139" si="456">IF(N138,O138/N138*100,0)</f>
        <v>151.48191634952764</v>
      </c>
      <c r="P139" s="64">
        <f t="shared" ref="P139" si="457">IF(O138,P138/O138*100,0)</f>
        <v>0</v>
      </c>
      <c r="AP139" s="20"/>
      <c r="AQ139" s="20"/>
      <c r="AR139" s="20"/>
      <c r="AS139" s="44"/>
      <c r="AT139" s="44"/>
      <c r="AU139" s="48"/>
      <c r="AV139" s="48"/>
      <c r="AW139" s="48"/>
      <c r="AX139" s="48"/>
      <c r="AY139" s="48"/>
      <c r="AZ139" s="48"/>
      <c r="BA139" s="48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75">
      <c r="A140" s="16">
        <v>601260</v>
      </c>
      <c r="B140" s="16">
        <f>VALUE(CONCATENATE($A$2,$C$5,C140))</f>
        <v>640300060</v>
      </c>
      <c r="C140" s="16">
        <v>300060</v>
      </c>
      <c r="D140" s="123" t="s">
        <v>6</v>
      </c>
      <c r="E140" s="124" t="s">
        <v>108</v>
      </c>
      <c r="F140" s="156">
        <f t="shared" ref="F140:L140" si="458">F32*F86*12/1000</f>
        <v>0</v>
      </c>
      <c r="G140" s="156">
        <f t="shared" si="458"/>
        <v>0</v>
      </c>
      <c r="H140" s="156">
        <f t="shared" si="458"/>
        <v>0</v>
      </c>
      <c r="I140" s="156">
        <f t="shared" si="458"/>
        <v>0</v>
      </c>
      <c r="J140" s="156">
        <f t="shared" si="458"/>
        <v>0</v>
      </c>
      <c r="K140" s="156">
        <f t="shared" si="458"/>
        <v>0</v>
      </c>
      <c r="L140" s="156">
        <f t="shared" si="458"/>
        <v>0</v>
      </c>
      <c r="M140" s="156">
        <f>M32*M86*3/1000</f>
        <v>0</v>
      </c>
      <c r="N140" s="156">
        <f>N32*N86*3/1000</f>
        <v>0</v>
      </c>
      <c r="O140" s="156">
        <f>O32*O86*3/1000</f>
        <v>0</v>
      </c>
      <c r="P140" s="156">
        <f>P32*P86*3/1000</f>
        <v>0</v>
      </c>
      <c r="AP140" s="20"/>
      <c r="AQ140" s="20"/>
      <c r="AR140" s="20"/>
      <c r="AS140" s="43"/>
      <c r="AT140" s="43"/>
      <c r="AU140" s="57"/>
      <c r="AV140" s="57"/>
      <c r="AW140" s="57"/>
      <c r="AX140" s="57"/>
      <c r="AY140" s="57"/>
      <c r="AZ140" s="57"/>
      <c r="BA140" s="48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15.75">
      <c r="A141" s="16">
        <v>601270</v>
      </c>
      <c r="B141" s="16">
        <f>VALUE(CONCATENATE($A$2,$C$5,C141))</f>
        <v>640301060</v>
      </c>
      <c r="C141" s="16">
        <v>301060</v>
      </c>
      <c r="D141" s="89" t="s">
        <v>82</v>
      </c>
      <c r="E141" s="98" t="s">
        <v>616</v>
      </c>
      <c r="F141" s="132" t="s">
        <v>590</v>
      </c>
      <c r="G141" s="64">
        <f>IF(F140,G140/F140*100,0)</f>
        <v>0</v>
      </c>
      <c r="H141" s="64">
        <f t="shared" ref="H141" si="459">IF(G140,H140/G140*100,0)</f>
        <v>0</v>
      </c>
      <c r="I141" s="64">
        <f t="shared" ref="I141" si="460">IF(H140,I140/H140*100,0)</f>
        <v>0</v>
      </c>
      <c r="J141" s="64">
        <f t="shared" ref="J141" si="461">IF(I140,J140/I140*100,0)</f>
        <v>0</v>
      </c>
      <c r="K141" s="64">
        <f t="shared" ref="K141" si="462">IF(J140,K140/J140*100,0)</f>
        <v>0</v>
      </c>
      <c r="L141" s="64">
        <f t="shared" ref="L141" si="463">IF(K140,L140/K140*100,0)</f>
        <v>0</v>
      </c>
      <c r="M141" s="132" t="s">
        <v>590</v>
      </c>
      <c r="N141" s="64">
        <f t="shared" ref="N141" si="464">IF(M140,N140/M140*100,0)</f>
        <v>0</v>
      </c>
      <c r="O141" s="64">
        <f t="shared" ref="O141" si="465">IF(N140,O140/N140*100,0)</f>
        <v>0</v>
      </c>
      <c r="P141" s="64">
        <f t="shared" ref="P141" si="466">IF(O140,P140/O140*100,0)</f>
        <v>0</v>
      </c>
      <c r="AP141" s="20"/>
      <c r="AQ141" s="20"/>
      <c r="AR141" s="20"/>
      <c r="AS141" s="44"/>
      <c r="AT141" s="44"/>
      <c r="AU141" s="48"/>
      <c r="AV141" s="48"/>
      <c r="AW141" s="48"/>
      <c r="AX141" s="48"/>
      <c r="AY141" s="48"/>
      <c r="AZ141" s="48"/>
      <c r="BA141" s="48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31.5">
      <c r="A142" s="16">
        <v>601280</v>
      </c>
      <c r="B142" s="16">
        <f>VALUE(CONCATENATE($A$2,$C$5,C142))</f>
        <v>640300070</v>
      </c>
      <c r="C142" s="16">
        <v>300070</v>
      </c>
      <c r="D142" s="123" t="s">
        <v>86</v>
      </c>
      <c r="E142" s="124" t="s">
        <v>108</v>
      </c>
      <c r="F142" s="156">
        <f t="shared" ref="F142:L142" si="467">F34*F88*12/1000</f>
        <v>6836.4</v>
      </c>
      <c r="G142" s="156">
        <f t="shared" si="467"/>
        <v>4817.6027999999997</v>
      </c>
      <c r="H142" s="156">
        <f t="shared" si="467"/>
        <v>4202.5020000000004</v>
      </c>
      <c r="I142" s="156">
        <f t="shared" si="467"/>
        <v>5601.96</v>
      </c>
      <c r="J142" s="156">
        <f t="shared" si="467"/>
        <v>5994.0216</v>
      </c>
      <c r="K142" s="156">
        <f t="shared" si="467"/>
        <v>6413.4</v>
      </c>
      <c r="L142" s="156">
        <f t="shared" si="467"/>
        <v>6926.9639999999999</v>
      </c>
      <c r="M142" s="156">
        <f>M34*M88*3/1000</f>
        <v>394.99920000000009</v>
      </c>
      <c r="N142" s="156">
        <f>N34*N88*3/1000</f>
        <v>1777.95</v>
      </c>
      <c r="O142" s="156">
        <f>O34*O88*3/1000</f>
        <v>2185.0373999999997</v>
      </c>
      <c r="P142" s="156">
        <f>P34*P88*2/1000</f>
        <v>905.43180000000007</v>
      </c>
      <c r="AP142" s="20"/>
      <c r="AQ142" s="20"/>
      <c r="AR142" s="20"/>
      <c r="AS142" s="43"/>
      <c r="AT142" s="43"/>
      <c r="AU142" s="57"/>
      <c r="AV142" s="57"/>
      <c r="AW142" s="57"/>
      <c r="AX142" s="57"/>
      <c r="AY142" s="57"/>
      <c r="AZ142" s="57"/>
      <c r="BA142" s="48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75">
      <c r="A143" s="16">
        <v>601290</v>
      </c>
      <c r="B143" s="16">
        <f>VALUE(CONCATENATE($A$2,$C$5,C143))</f>
        <v>640301070</v>
      </c>
      <c r="C143" s="16">
        <v>301070</v>
      </c>
      <c r="D143" s="92" t="s">
        <v>82</v>
      </c>
      <c r="E143" s="98" t="s">
        <v>616</v>
      </c>
      <c r="F143" s="132" t="s">
        <v>590</v>
      </c>
      <c r="G143" s="64">
        <f>IF(F142,G142/F142*100,0)</f>
        <v>70.469878883622954</v>
      </c>
      <c r="H143" s="64">
        <f t="shared" ref="H143" si="468">IF(G142,H142/G142*100,0)</f>
        <v>87.23222263155445</v>
      </c>
      <c r="I143" s="64">
        <f t="shared" ref="I143" si="469">IF(H142,I142/H142*100,0)</f>
        <v>133.30059093368664</v>
      </c>
      <c r="J143" s="64">
        <f t="shared" ref="J143" si="470">IF(I142,J142/I142*100,0)</f>
        <v>106.99865047233467</v>
      </c>
      <c r="K143" s="64">
        <f t="shared" ref="K143" si="471">IF(J142,K142/J142*100,0)</f>
        <v>106.99661142362248</v>
      </c>
      <c r="L143" s="64">
        <f t="shared" ref="L143" si="472">IF(K142,L142/K142*100,0)</f>
        <v>108.00767143792685</v>
      </c>
      <c r="M143" s="132" t="s">
        <v>590</v>
      </c>
      <c r="N143" s="64">
        <f t="shared" ref="N143" si="473">IF(M142,N142/M142*100,0)</f>
        <v>450.11483567561646</v>
      </c>
      <c r="O143" s="64">
        <f t="shared" ref="O143" si="474">IF(N142,O142/N142*100,0)</f>
        <v>122.8964481565848</v>
      </c>
      <c r="P143" s="64">
        <f t="shared" ref="P143" si="475">IF(O142,P142/O142*100,0)</f>
        <v>41.437817036907475</v>
      </c>
      <c r="AP143" s="20"/>
      <c r="AQ143" s="20"/>
      <c r="AR143" s="20"/>
      <c r="AS143" s="44"/>
      <c r="AT143" s="44"/>
      <c r="AU143" s="48"/>
      <c r="AV143" s="48"/>
      <c r="AW143" s="48"/>
      <c r="AX143" s="48"/>
      <c r="AY143" s="48"/>
      <c r="AZ143" s="48"/>
      <c r="BA143" s="48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15.75">
      <c r="A144" s="16">
        <v>601300</v>
      </c>
      <c r="B144" s="16"/>
      <c r="C144" s="16"/>
      <c r="D144" s="28" t="s">
        <v>87</v>
      </c>
      <c r="E144" s="33"/>
      <c r="F144" s="66"/>
      <c r="G144" s="67"/>
      <c r="H144" s="66"/>
      <c r="I144" s="66"/>
      <c r="J144" s="66"/>
      <c r="K144" s="66"/>
      <c r="L144" s="66"/>
      <c r="M144" s="67"/>
      <c r="N144" s="67"/>
      <c r="O144" s="67"/>
      <c r="P144" s="67"/>
      <c r="AP144" s="20"/>
      <c r="AQ144" s="20"/>
      <c r="AR144" s="20"/>
      <c r="AS144" s="43"/>
      <c r="AT144" s="43"/>
      <c r="AU144" s="57"/>
      <c r="AV144" s="57"/>
      <c r="AW144" s="57"/>
      <c r="AX144" s="57"/>
      <c r="AY144" s="57"/>
      <c r="AZ144" s="57"/>
      <c r="BA144" s="48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47.25">
      <c r="A145" s="16">
        <v>601310</v>
      </c>
      <c r="B145" s="16">
        <f>VALUE(CONCATENATE($A$2,$C$5,C145))</f>
        <v>640300071</v>
      </c>
      <c r="C145" s="16">
        <v>300071</v>
      </c>
      <c r="D145" s="125" t="s">
        <v>130</v>
      </c>
      <c r="E145" s="124" t="s">
        <v>108</v>
      </c>
      <c r="F145" s="156">
        <f t="shared" ref="F145:L145" si="476">F37*F91*12/1000</f>
        <v>0</v>
      </c>
      <c r="G145" s="156">
        <f t="shared" si="476"/>
        <v>0</v>
      </c>
      <c r="H145" s="156">
        <f t="shared" si="476"/>
        <v>0</v>
      </c>
      <c r="I145" s="156">
        <f t="shared" si="476"/>
        <v>0</v>
      </c>
      <c r="J145" s="156">
        <f t="shared" si="476"/>
        <v>0</v>
      </c>
      <c r="K145" s="156">
        <f t="shared" si="476"/>
        <v>0</v>
      </c>
      <c r="L145" s="156">
        <f t="shared" si="476"/>
        <v>0</v>
      </c>
      <c r="M145" s="156">
        <f>M37*M91*3/1000</f>
        <v>0</v>
      </c>
      <c r="N145" s="156">
        <f>N37*N91*3/1000</f>
        <v>0</v>
      </c>
      <c r="O145" s="156">
        <f>O37*O91*3/1000</f>
        <v>0</v>
      </c>
      <c r="P145" s="156">
        <f>P37*P91*3/1000</f>
        <v>0</v>
      </c>
      <c r="AP145" s="20"/>
      <c r="AQ145" s="20"/>
      <c r="AR145" s="20"/>
      <c r="AS145" s="44"/>
      <c r="AT145" s="44"/>
      <c r="AU145" s="48"/>
      <c r="AV145" s="48"/>
      <c r="AW145" s="48"/>
      <c r="AX145" s="48"/>
      <c r="AY145" s="48"/>
      <c r="AZ145" s="48"/>
      <c r="BA145" s="48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15.75">
      <c r="A146" s="16">
        <v>601320</v>
      </c>
      <c r="B146" s="16">
        <f>VALUE(CONCATENATE($A$2,$C$5,C146))</f>
        <v>640301071</v>
      </c>
      <c r="C146" s="16">
        <v>301071</v>
      </c>
      <c r="D146" s="89" t="s">
        <v>82</v>
      </c>
      <c r="E146" s="98" t="s">
        <v>616</v>
      </c>
      <c r="F146" s="132" t="s">
        <v>590</v>
      </c>
      <c r="G146" s="64">
        <f>IF(F145,G145/F145*100,0)</f>
        <v>0</v>
      </c>
      <c r="H146" s="64">
        <f t="shared" ref="H146" si="477">IF(G145,H145/G145*100,0)</f>
        <v>0</v>
      </c>
      <c r="I146" s="64">
        <f t="shared" ref="I146" si="478">IF(H145,I145/H145*100,0)</f>
        <v>0</v>
      </c>
      <c r="J146" s="64">
        <f t="shared" ref="J146" si="479">IF(I145,J145/I145*100,0)</f>
        <v>0</v>
      </c>
      <c r="K146" s="64">
        <f t="shared" ref="K146" si="480">IF(J145,K145/J145*100,0)</f>
        <v>0</v>
      </c>
      <c r="L146" s="64">
        <f t="shared" ref="L146" si="481">IF(K145,L145/K145*100,0)</f>
        <v>0</v>
      </c>
      <c r="M146" s="132" t="s">
        <v>590</v>
      </c>
      <c r="N146" s="64">
        <f t="shared" ref="N146" si="482">IF(M145,N145/M145*100,0)</f>
        <v>0</v>
      </c>
      <c r="O146" s="64">
        <f t="shared" ref="O146" si="483">IF(N145,O145/N145*100,0)</f>
        <v>0</v>
      </c>
      <c r="P146" s="64">
        <f t="shared" ref="P146" si="484">IF(O145,P145/O145*100,0)</f>
        <v>0</v>
      </c>
      <c r="AP146" s="20"/>
      <c r="AQ146" s="20"/>
      <c r="AR146" s="20"/>
      <c r="AS146" s="53"/>
      <c r="AT146" s="53"/>
      <c r="AU146" s="57"/>
      <c r="AV146" s="57"/>
      <c r="AW146" s="57"/>
      <c r="AX146" s="57"/>
      <c r="AY146" s="57"/>
      <c r="AZ146" s="57"/>
      <c r="BA146" s="48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47.25">
      <c r="A147" s="16">
        <v>601330</v>
      </c>
      <c r="B147" s="16">
        <f>VALUE(CONCATENATE($A$2,$C$5,C147))</f>
        <v>640300072</v>
      </c>
      <c r="C147" s="16">
        <v>300072</v>
      </c>
      <c r="D147" s="125" t="s">
        <v>131</v>
      </c>
      <c r="E147" s="124" t="s">
        <v>108</v>
      </c>
      <c r="F147" s="156">
        <f t="shared" ref="F147:L147" si="485">F39*F93*12/1000</f>
        <v>6836.4</v>
      </c>
      <c r="G147" s="156">
        <f t="shared" si="485"/>
        <v>4817.6027999999997</v>
      </c>
      <c r="H147" s="156">
        <f t="shared" si="485"/>
        <v>4202.5020000000004</v>
      </c>
      <c r="I147" s="156">
        <f t="shared" si="485"/>
        <v>5601.96</v>
      </c>
      <c r="J147" s="156">
        <f t="shared" si="485"/>
        <v>5994.0216</v>
      </c>
      <c r="K147" s="156">
        <f t="shared" si="485"/>
        <v>6413.4</v>
      </c>
      <c r="L147" s="156">
        <f t="shared" si="485"/>
        <v>6926.9639999999999</v>
      </c>
      <c r="M147" s="156">
        <f>M39*M93*3/1000</f>
        <v>394.99920000000009</v>
      </c>
      <c r="N147" s="156">
        <f>N39*N93*3/1000</f>
        <v>1777.95</v>
      </c>
      <c r="O147" s="156">
        <f>O39*O93*3/1000</f>
        <v>2185.0373999999997</v>
      </c>
      <c r="P147" s="156">
        <f>P39*P93*2/1000</f>
        <v>905.43180000000007</v>
      </c>
      <c r="AP147" s="20"/>
      <c r="AQ147" s="20"/>
      <c r="AR147" s="20"/>
      <c r="AS147" s="44"/>
      <c r="AT147" s="44"/>
      <c r="AU147" s="48"/>
      <c r="AV147" s="48"/>
      <c r="AW147" s="48"/>
      <c r="AX147" s="48"/>
      <c r="AY147" s="48"/>
      <c r="AZ147" s="48"/>
      <c r="BA147" s="48"/>
      <c r="BB147" s="21"/>
      <c r="BC147" s="21"/>
      <c r="BD147" s="21"/>
      <c r="BE147" s="21"/>
      <c r="BF147" s="21"/>
      <c r="BG147" s="21"/>
      <c r="BH147" s="21"/>
      <c r="BI147" s="21"/>
    </row>
    <row r="148" spans="1:61" s="15" customFormat="1" ht="15.75" customHeight="1">
      <c r="A148" s="16">
        <v>601340</v>
      </c>
      <c r="B148" s="16">
        <f>VALUE(CONCATENATE($A$2,$C$5,C148))</f>
        <v>640301072</v>
      </c>
      <c r="C148" s="16">
        <v>301072</v>
      </c>
      <c r="D148" s="89" t="s">
        <v>82</v>
      </c>
      <c r="E148" s="98" t="s">
        <v>616</v>
      </c>
      <c r="F148" s="132" t="s">
        <v>590</v>
      </c>
      <c r="G148" s="64">
        <f>IF(F147,G147/F147*100,0)</f>
        <v>70.469878883622954</v>
      </c>
      <c r="H148" s="64">
        <f t="shared" ref="H148" si="486">IF(G147,H147/G147*100,0)</f>
        <v>87.23222263155445</v>
      </c>
      <c r="I148" s="64">
        <f t="shared" ref="I148" si="487">IF(H147,I147/H147*100,0)</f>
        <v>133.30059093368664</v>
      </c>
      <c r="J148" s="64">
        <f t="shared" ref="J148" si="488">IF(I147,J147/I147*100,0)</f>
        <v>106.99865047233467</v>
      </c>
      <c r="K148" s="64">
        <f t="shared" ref="K148" si="489">IF(J147,K147/J147*100,0)</f>
        <v>106.99661142362248</v>
      </c>
      <c r="L148" s="64">
        <f t="shared" ref="L148" si="490">IF(K147,L147/K147*100,0)</f>
        <v>108.00767143792685</v>
      </c>
      <c r="M148" s="132" t="s">
        <v>590</v>
      </c>
      <c r="N148" s="64">
        <f t="shared" ref="N148" si="491">IF(M147,N147/M147*100,0)</f>
        <v>450.11483567561646</v>
      </c>
      <c r="O148" s="64">
        <f t="shared" ref="O148" si="492">IF(N147,O147/N147*100,0)</f>
        <v>122.8964481565848</v>
      </c>
      <c r="P148" s="64">
        <f t="shared" ref="P148" si="493">IF(O147,P147/O147*100,0)</f>
        <v>41.437817036907475</v>
      </c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1:61" s="15" customFormat="1" ht="15.75" customHeight="1">
      <c r="A149" s="16">
        <v>601350</v>
      </c>
      <c r="B149" s="16">
        <f>VALUE(CONCATENATE($A$2,$C$5,C149))</f>
        <v>640300080</v>
      </c>
      <c r="C149" s="16">
        <v>300080</v>
      </c>
      <c r="D149" s="123" t="s">
        <v>88</v>
      </c>
      <c r="E149" s="124" t="s">
        <v>108</v>
      </c>
      <c r="F149" s="156">
        <f t="shared" ref="F149:L149" si="494">F41*F95*12/1000</f>
        <v>1730.2802399999998</v>
      </c>
      <c r="G149" s="156">
        <f t="shared" si="494"/>
        <v>1426.5</v>
      </c>
      <c r="H149" s="156">
        <f t="shared" si="494"/>
        <v>1613.5991999999997</v>
      </c>
      <c r="I149" s="157">
        <f t="shared" si="494"/>
        <v>1832.472</v>
      </c>
      <c r="J149" s="156">
        <f t="shared" si="494"/>
        <v>1969.9128000000003</v>
      </c>
      <c r="K149" s="156">
        <f t="shared" si="494"/>
        <v>2107.8071999999997</v>
      </c>
      <c r="L149" s="156">
        <f t="shared" si="494"/>
        <v>2255.3519999999999</v>
      </c>
      <c r="M149" s="156">
        <f>M41*M95*3/1000</f>
        <v>376.99920000000003</v>
      </c>
      <c r="N149" s="156">
        <f>N41*N95*3/1000</f>
        <v>370.00049999999999</v>
      </c>
      <c r="O149" s="156">
        <f>O41*O95*3/1000</f>
        <v>411.54599999999999</v>
      </c>
      <c r="P149" s="156">
        <f>P41*P95*2/1000</f>
        <v>306.58403999999996</v>
      </c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</row>
    <row r="150" spans="1:61" s="15" customFormat="1" ht="15.75" customHeight="1">
      <c r="A150" s="16">
        <v>601360</v>
      </c>
      <c r="B150" s="16">
        <f>VALUE(CONCATENATE($A$2,$C$5,C150))</f>
        <v>640301080</v>
      </c>
      <c r="C150" s="16">
        <v>301080</v>
      </c>
      <c r="D150" s="89" t="s">
        <v>82</v>
      </c>
      <c r="E150" s="98" t="s">
        <v>616</v>
      </c>
      <c r="F150" s="132" t="s">
        <v>590</v>
      </c>
      <c r="G150" s="64">
        <f>IF(F149,G149/F149*100,0)</f>
        <v>82.443292538554331</v>
      </c>
      <c r="H150" s="64">
        <f t="shared" ref="H150" si="495">IF(G149,H149/G149*100,0)</f>
        <v>113.11596214511039</v>
      </c>
      <c r="I150" s="169">
        <f t="shared" ref="I150" si="496">IF(H149,I149/H149*100,0)</f>
        <v>113.5642605673082</v>
      </c>
      <c r="J150" s="64">
        <f t="shared" ref="J150" si="497">IF(I149,J149/I149*100,0)</f>
        <v>107.50029468390241</v>
      </c>
      <c r="K150" s="64">
        <f t="shared" ref="K150" si="498">IF(J149,K149/J149*100,0)</f>
        <v>107.00002558488882</v>
      </c>
      <c r="L150" s="64">
        <f t="shared" ref="L150" si="499">IF(K149,L149/K149*100,0)</f>
        <v>106.99991915769147</v>
      </c>
      <c r="M150" s="132" t="s">
        <v>590</v>
      </c>
      <c r="N150" s="64">
        <f t="shared" ref="N150" si="500">IF(M149,N149/M149*100,0)</f>
        <v>98.143576962497519</v>
      </c>
      <c r="O150" s="64">
        <f t="shared" ref="O150" si="501">IF(N149,O149/N149*100,0)</f>
        <v>111.2284983398671</v>
      </c>
      <c r="P150" s="64">
        <f t="shared" ref="P150" si="502">IF(O149,P149/O149*100,0)</f>
        <v>74.495691854616481</v>
      </c>
    </row>
    <row r="151" spans="1:61" s="15" customFormat="1" ht="15.75" customHeight="1">
      <c r="A151" s="16">
        <v>601370</v>
      </c>
      <c r="B151" s="16">
        <f>VALUE(CONCATENATE($A$2,$C$5,C151))</f>
        <v>640300090</v>
      </c>
      <c r="C151" s="16">
        <v>300090</v>
      </c>
      <c r="D151" s="123" t="s">
        <v>89</v>
      </c>
      <c r="E151" s="124" t="s">
        <v>108</v>
      </c>
      <c r="F151" s="156">
        <f t="shared" ref="F151:L151" si="503">F43*F97*12/1000</f>
        <v>5052.384</v>
      </c>
      <c r="G151" s="156">
        <f t="shared" si="503"/>
        <v>7073.79</v>
      </c>
      <c r="H151" s="156">
        <f t="shared" si="503"/>
        <v>3532.404</v>
      </c>
      <c r="I151" s="157">
        <f t="shared" si="503"/>
        <v>5279.1983999999993</v>
      </c>
      <c r="J151" s="156">
        <f t="shared" si="503"/>
        <v>5543.1647999999996</v>
      </c>
      <c r="K151" s="156">
        <f t="shared" si="503"/>
        <v>5820.3216000000002</v>
      </c>
      <c r="L151" s="156">
        <f t="shared" si="503"/>
        <v>6111.3312000000005</v>
      </c>
      <c r="M151" s="156">
        <f>M43*M97*3/1000</f>
        <v>1469.202</v>
      </c>
      <c r="N151" s="156">
        <f>N43*N97*3/1000</f>
        <v>946.55700000000002</v>
      </c>
      <c r="O151" s="156">
        <f>O43*O97*3/1000</f>
        <v>1783.2968999999998</v>
      </c>
      <c r="P151" s="156">
        <f>P43*P97*2/1000</f>
        <v>852.3</v>
      </c>
    </row>
    <row r="152" spans="1:61" s="15" customFormat="1" ht="15.75">
      <c r="A152" s="16">
        <v>601380</v>
      </c>
      <c r="B152" s="16">
        <f>VALUE(CONCATENATE($A$2,$C$5,C152))</f>
        <v>640301090</v>
      </c>
      <c r="C152" s="16">
        <v>301090</v>
      </c>
      <c r="D152" s="89" t="s">
        <v>82</v>
      </c>
      <c r="E152" s="98" t="s">
        <v>616</v>
      </c>
      <c r="F152" s="132" t="s">
        <v>590</v>
      </c>
      <c r="G152" s="64">
        <f>IF(F151,G151/F151*100,0)</f>
        <v>140.00895418875524</v>
      </c>
      <c r="H152" s="64">
        <f t="shared" ref="H152" si="504">IF(G151,H151/G151*100,0)</f>
        <v>49.93651211019835</v>
      </c>
      <c r="I152" s="169">
        <f t="shared" ref="I152" si="505">IF(H151,I151/H151*100,0)</f>
        <v>149.45058379505852</v>
      </c>
      <c r="J152" s="64">
        <f t="shared" ref="J152" si="506">IF(I151,J151/I151*100,0)</f>
        <v>105.0001227459078</v>
      </c>
      <c r="K152" s="64">
        <f t="shared" ref="K152" si="507">IF(J151,K151/J151*100,0)</f>
        <v>104.99997402206047</v>
      </c>
      <c r="L152" s="64">
        <f t="shared" ref="L152" si="508">IF(K151,L151/K151*100,0)</f>
        <v>104.99988866594589</v>
      </c>
      <c r="M152" s="132" t="s">
        <v>590</v>
      </c>
      <c r="N152" s="64">
        <f t="shared" ref="N152" si="509">IF(M151,N151/M151*100,0)</f>
        <v>64.426607096913841</v>
      </c>
      <c r="O152" s="64">
        <f t="shared" ref="O152" si="510">IF(N151,O151/N151*100,0)</f>
        <v>188.39825810806954</v>
      </c>
      <c r="P152" s="64">
        <f t="shared" ref="P152" si="511">IF(O151,P151/O151*100,0)</f>
        <v>47.793499781219836</v>
      </c>
    </row>
    <row r="153" spans="1:61" s="15" customFormat="1" ht="15.75">
      <c r="A153" s="16">
        <v>601390</v>
      </c>
      <c r="B153" s="16">
        <f>VALUE(CONCATENATE($A$2,$C$5,C153))</f>
        <v>640300100</v>
      </c>
      <c r="C153" s="16">
        <v>300100</v>
      </c>
      <c r="D153" s="123" t="s">
        <v>90</v>
      </c>
      <c r="E153" s="124" t="s">
        <v>108</v>
      </c>
      <c r="F153" s="156">
        <f t="shared" ref="F153:L153" si="512">F45*F99*12/1000</f>
        <v>0</v>
      </c>
      <c r="G153" s="156">
        <f t="shared" si="512"/>
        <v>0</v>
      </c>
      <c r="H153" s="156">
        <f t="shared" si="512"/>
        <v>0</v>
      </c>
      <c r="I153" s="157">
        <f t="shared" si="512"/>
        <v>0</v>
      </c>
      <c r="J153" s="156">
        <f t="shared" si="512"/>
        <v>0</v>
      </c>
      <c r="K153" s="156">
        <f t="shared" si="512"/>
        <v>0</v>
      </c>
      <c r="L153" s="156">
        <f t="shared" si="512"/>
        <v>0</v>
      </c>
      <c r="M153" s="156">
        <f>M45*M99*3/1000</f>
        <v>0</v>
      </c>
      <c r="N153" s="156">
        <f>N45*N99*3/1000</f>
        <v>0</v>
      </c>
      <c r="O153" s="156">
        <f>O45*O99*3/1000</f>
        <v>0</v>
      </c>
      <c r="P153" s="156">
        <f>P45*P99*3/1000</f>
        <v>0</v>
      </c>
    </row>
    <row r="154" spans="1:61" s="15" customFormat="1" ht="15.75">
      <c r="A154" s="16">
        <v>601400</v>
      </c>
      <c r="B154" s="16">
        <f>VALUE(CONCATENATE($A$2,$C$5,C154))</f>
        <v>640301100</v>
      </c>
      <c r="C154" s="16">
        <v>301100</v>
      </c>
      <c r="D154" s="89" t="s">
        <v>82</v>
      </c>
      <c r="E154" s="98" t="s">
        <v>616</v>
      </c>
      <c r="F154" s="132" t="s">
        <v>590</v>
      </c>
      <c r="G154" s="64">
        <f>IF(F153,G153/F153*100,0)</f>
        <v>0</v>
      </c>
      <c r="H154" s="64">
        <f t="shared" ref="H154" si="513">IF(G153,H153/G153*100,0)</f>
        <v>0</v>
      </c>
      <c r="I154" s="169">
        <f t="shared" ref="I154" si="514">IF(H153,I153/H153*100,0)</f>
        <v>0</v>
      </c>
      <c r="J154" s="64">
        <f t="shared" ref="J154" si="515">IF(I153,J153/I153*100,0)</f>
        <v>0</v>
      </c>
      <c r="K154" s="64">
        <f t="shared" ref="K154" si="516">IF(J153,K153/J153*100,0)</f>
        <v>0</v>
      </c>
      <c r="L154" s="64">
        <f t="shared" ref="L154" si="517">IF(K153,L153/K153*100,0)</f>
        <v>0</v>
      </c>
      <c r="M154" s="132" t="s">
        <v>590</v>
      </c>
      <c r="N154" s="64">
        <f t="shared" ref="N154" si="518">IF(M153,N153/M153*100,0)</f>
        <v>0</v>
      </c>
      <c r="O154" s="64">
        <f t="shared" ref="O154" si="519">IF(N153,O153/N153*100,0)</f>
        <v>0</v>
      </c>
      <c r="P154" s="64">
        <f t="shared" ref="P154" si="520">IF(O153,P153/O153*100,0)</f>
        <v>0</v>
      </c>
    </row>
    <row r="155" spans="1:61" s="15" customFormat="1" ht="15.75">
      <c r="A155" s="16">
        <v>601410</v>
      </c>
      <c r="B155" s="16">
        <f>VALUE(CONCATENATE($A$2,$C$5,C155))</f>
        <v>640300110</v>
      </c>
      <c r="C155" s="16">
        <v>300110</v>
      </c>
      <c r="D155" s="123" t="s">
        <v>91</v>
      </c>
      <c r="E155" s="124" t="s">
        <v>108</v>
      </c>
      <c r="F155" s="156">
        <f t="shared" ref="F155:L155" si="521">F47*F101*12/1000</f>
        <v>507.36</v>
      </c>
      <c r="G155" s="156">
        <f t="shared" si="521"/>
        <v>580.00007999999991</v>
      </c>
      <c r="H155" s="156">
        <f t="shared" si="521"/>
        <v>630</v>
      </c>
      <c r="I155" s="157">
        <f t="shared" si="521"/>
        <v>730.00080000000003</v>
      </c>
      <c r="J155" s="156">
        <f t="shared" si="521"/>
        <v>766.5</v>
      </c>
      <c r="K155" s="156">
        <f t="shared" si="521"/>
        <v>804.80160000000012</v>
      </c>
      <c r="L155" s="156">
        <f t="shared" si="521"/>
        <v>845.1</v>
      </c>
      <c r="M155" s="156">
        <f>M47*M101*3/1000</f>
        <v>125.496</v>
      </c>
      <c r="N155" s="156">
        <f>N47*N101*3/1000</f>
        <v>128.4</v>
      </c>
      <c r="O155" s="156">
        <f>O47*O101*3/1000</f>
        <v>150</v>
      </c>
      <c r="P155" s="156">
        <f>P47*P101*2/1000</f>
        <v>115</v>
      </c>
    </row>
    <row r="156" spans="1:61" s="15" customFormat="1" ht="15.75">
      <c r="A156" s="16">
        <v>601420</v>
      </c>
      <c r="B156" s="16">
        <f>VALUE(CONCATENATE($A$2,$C$5,C156))</f>
        <v>640301110</v>
      </c>
      <c r="C156" s="16">
        <v>301110</v>
      </c>
      <c r="D156" s="89" t="s">
        <v>82</v>
      </c>
      <c r="E156" s="98" t="s">
        <v>616</v>
      </c>
      <c r="F156" s="132" t="s">
        <v>590</v>
      </c>
      <c r="G156" s="64">
        <f>IF(F155,G155/F155*100,0)</f>
        <v>114.31726584673602</v>
      </c>
      <c r="H156" s="64">
        <f t="shared" ref="H156" si="522">IF(G155,H155/G155*100,0)</f>
        <v>108.6206746730104</v>
      </c>
      <c r="I156" s="64">
        <f t="shared" ref="I156" si="523">IF(H155,I155/H155*100,0)</f>
        <v>115.87314285714285</v>
      </c>
      <c r="J156" s="64">
        <f t="shared" ref="J156" si="524">IF(I155,J155/I155*100,0)</f>
        <v>104.99988493163295</v>
      </c>
      <c r="K156" s="64">
        <f t="shared" ref="K156" si="525">IF(J155,K155/J155*100,0)</f>
        <v>104.99694716242662</v>
      </c>
      <c r="L156" s="64">
        <f t="shared" ref="L156" si="526">IF(K155,L155/K155*100,0)</f>
        <v>105.00724650646815</v>
      </c>
      <c r="M156" s="132" t="s">
        <v>590</v>
      </c>
      <c r="N156" s="64">
        <f t="shared" ref="N156" si="527">IF(M155,N155/M155*100,0)</f>
        <v>102.31401797666859</v>
      </c>
      <c r="O156" s="64">
        <f t="shared" ref="O156" si="528">IF(N155,O155/N155*100,0)</f>
        <v>116.82242990654206</v>
      </c>
      <c r="P156" s="64">
        <f t="shared" ref="P156" si="529">IF(O155,P155/O155*100,0)</f>
        <v>76.666666666666671</v>
      </c>
    </row>
    <row r="157" spans="1:61" s="15" customFormat="1" ht="31.5">
      <c r="A157" s="16">
        <v>601430</v>
      </c>
      <c r="B157" s="16">
        <f>VALUE(CONCATENATE($A$2,$C$5,C157))</f>
        <v>640300120</v>
      </c>
      <c r="C157" s="16">
        <v>300120</v>
      </c>
      <c r="D157" s="123" t="s">
        <v>7</v>
      </c>
      <c r="E157" s="124" t="s">
        <v>108</v>
      </c>
      <c r="F157" s="156">
        <f t="shared" ref="F157:L157" si="530">F49*F103*12/1000</f>
        <v>0</v>
      </c>
      <c r="G157" s="156">
        <f t="shared" si="530"/>
        <v>0</v>
      </c>
      <c r="H157" s="156">
        <f t="shared" si="530"/>
        <v>0</v>
      </c>
      <c r="I157" s="156">
        <f t="shared" si="530"/>
        <v>0</v>
      </c>
      <c r="J157" s="156">
        <f t="shared" si="530"/>
        <v>0</v>
      </c>
      <c r="K157" s="156">
        <f t="shared" si="530"/>
        <v>0</v>
      </c>
      <c r="L157" s="156">
        <f t="shared" si="530"/>
        <v>0</v>
      </c>
      <c r="M157" s="156">
        <f>M49*M103*3/1000</f>
        <v>0</v>
      </c>
      <c r="N157" s="156">
        <f>N49*N103*3/1000</f>
        <v>0</v>
      </c>
      <c r="O157" s="156">
        <f>O49*O103*3/1000</f>
        <v>0</v>
      </c>
      <c r="P157" s="156">
        <f>P49*P103*3/1000</f>
        <v>0</v>
      </c>
    </row>
    <row r="158" spans="1:61" s="15" customFormat="1" ht="15.75">
      <c r="A158" s="16">
        <v>601440</v>
      </c>
      <c r="B158" s="16">
        <f>VALUE(CONCATENATE($A$2,$C$5,C158))</f>
        <v>640301120</v>
      </c>
      <c r="C158" s="16">
        <v>301120</v>
      </c>
      <c r="D158" s="29" t="s">
        <v>82</v>
      </c>
      <c r="E158" s="98" t="s">
        <v>616</v>
      </c>
      <c r="F158" s="132" t="s">
        <v>590</v>
      </c>
      <c r="G158" s="64">
        <f>IF(F157,G157/F157*100,0)</f>
        <v>0</v>
      </c>
      <c r="H158" s="64">
        <f t="shared" ref="H158" si="531">IF(G157,H157/G157*100,0)</f>
        <v>0</v>
      </c>
      <c r="I158" s="64">
        <f t="shared" ref="I158" si="532">IF(H157,I157/H157*100,0)</f>
        <v>0</v>
      </c>
      <c r="J158" s="64">
        <f t="shared" ref="J158" si="533">IF(I157,J157/I157*100,0)</f>
        <v>0</v>
      </c>
      <c r="K158" s="64">
        <f t="shared" ref="K158" si="534">IF(J157,K157/J157*100,0)</f>
        <v>0</v>
      </c>
      <c r="L158" s="64">
        <f t="shared" ref="L158" si="535">IF(K157,L157/K157*100,0)</f>
        <v>0</v>
      </c>
      <c r="M158" s="132" t="s">
        <v>590</v>
      </c>
      <c r="N158" s="64">
        <f t="shared" ref="N158" si="536">IF(M157,N157/M157*100,0)</f>
        <v>0</v>
      </c>
      <c r="O158" s="64">
        <f t="shared" ref="O158" si="537">IF(N157,O157/N157*100,0)</f>
        <v>0</v>
      </c>
      <c r="P158" s="64">
        <f t="shared" ref="P158" si="538">IF(O157,P157/O157*100,0)</f>
        <v>0</v>
      </c>
    </row>
    <row r="159" spans="1:61" s="15" customFormat="1" ht="31.5">
      <c r="A159" s="16">
        <v>601450</v>
      </c>
      <c r="B159" s="16">
        <f>VALUE(CONCATENATE($A$2,$C$5,C159))</f>
        <v>640300130</v>
      </c>
      <c r="C159" s="16">
        <v>300130</v>
      </c>
      <c r="D159" s="123" t="s">
        <v>92</v>
      </c>
      <c r="E159" s="124" t="s">
        <v>108</v>
      </c>
      <c r="F159" s="156">
        <f t="shared" ref="F159:L159" si="539">F51*F105*12/1000</f>
        <v>0</v>
      </c>
      <c r="G159" s="156">
        <f t="shared" si="539"/>
        <v>0</v>
      </c>
      <c r="H159" s="156">
        <f t="shared" si="539"/>
        <v>0</v>
      </c>
      <c r="I159" s="156">
        <f t="shared" si="539"/>
        <v>0</v>
      </c>
      <c r="J159" s="156">
        <f t="shared" si="539"/>
        <v>0</v>
      </c>
      <c r="K159" s="156">
        <f t="shared" si="539"/>
        <v>0</v>
      </c>
      <c r="L159" s="156">
        <f t="shared" si="539"/>
        <v>0</v>
      </c>
      <c r="M159" s="156">
        <f>M51*M105*3/1000</f>
        <v>0</v>
      </c>
      <c r="N159" s="156">
        <f>N51*N105*3/1000</f>
        <v>0</v>
      </c>
      <c r="O159" s="156">
        <f>O51*O105*3/1000</f>
        <v>0</v>
      </c>
      <c r="P159" s="156">
        <f>P51*P105*3/1000</f>
        <v>0</v>
      </c>
    </row>
    <row r="160" spans="1:61" s="15" customFormat="1" ht="15.75">
      <c r="A160" s="16">
        <v>601460</v>
      </c>
      <c r="B160" s="16">
        <f>VALUE(CONCATENATE($A$2,$C$5,C160))</f>
        <v>640301130</v>
      </c>
      <c r="C160" s="16">
        <v>301130</v>
      </c>
      <c r="D160" s="29" t="s">
        <v>82</v>
      </c>
      <c r="E160" s="98" t="s">
        <v>616</v>
      </c>
      <c r="F160" s="132" t="s">
        <v>590</v>
      </c>
      <c r="G160" s="64">
        <f>IF(F159,G159/F159*100,0)</f>
        <v>0</v>
      </c>
      <c r="H160" s="64">
        <f t="shared" ref="H160" si="540">IF(G159,H159/G159*100,0)</f>
        <v>0</v>
      </c>
      <c r="I160" s="64">
        <f t="shared" ref="I160" si="541">IF(H159,I159/H159*100,0)</f>
        <v>0</v>
      </c>
      <c r="J160" s="64">
        <f t="shared" ref="J160" si="542">IF(I159,J159/I159*100,0)</f>
        <v>0</v>
      </c>
      <c r="K160" s="64">
        <f t="shared" ref="K160" si="543">IF(J159,K159/J159*100,0)</f>
        <v>0</v>
      </c>
      <c r="L160" s="64">
        <f t="shared" ref="L160" si="544">IF(K159,L159/K159*100,0)</f>
        <v>0</v>
      </c>
      <c r="M160" s="132" t="s">
        <v>590</v>
      </c>
      <c r="N160" s="64">
        <f t="shared" ref="N160" si="545">IF(M159,N159/M159*100,0)</f>
        <v>0</v>
      </c>
      <c r="O160" s="64">
        <f t="shared" ref="O160" si="546">IF(N159,O159/N159*100,0)</f>
        <v>0</v>
      </c>
      <c r="P160" s="64">
        <f t="shared" ref="P160" si="547">IF(O159,P159/O159*100,0)</f>
        <v>0</v>
      </c>
    </row>
    <row r="161" spans="1:16" s="15" customFormat="1" ht="31.5">
      <c r="A161" s="16">
        <v>601470</v>
      </c>
      <c r="B161" s="16">
        <f>VALUE(CONCATENATE($A$2,$C$5,C161))</f>
        <v>640300140</v>
      </c>
      <c r="C161" s="16">
        <v>300140</v>
      </c>
      <c r="D161" s="123" t="s">
        <v>93</v>
      </c>
      <c r="E161" s="124" t="s">
        <v>108</v>
      </c>
      <c r="F161" s="156">
        <f t="shared" ref="F161:L161" si="548">F53*F107*12/1000</f>
        <v>246.80003999999997</v>
      </c>
      <c r="G161" s="156">
        <f t="shared" si="548"/>
        <v>399.19919999999996</v>
      </c>
      <c r="H161" s="156">
        <f t="shared" si="548"/>
        <v>391.10040000000004</v>
      </c>
      <c r="I161" s="157">
        <f t="shared" si="548"/>
        <v>410.26439999999997</v>
      </c>
      <c r="J161" s="156">
        <f t="shared" si="548"/>
        <v>430.77719999999994</v>
      </c>
      <c r="K161" s="156">
        <f t="shared" si="548"/>
        <v>452.31599999999997</v>
      </c>
      <c r="L161" s="156">
        <f t="shared" si="548"/>
        <v>470.4</v>
      </c>
      <c r="M161" s="156">
        <f>M53*M107*3/1000</f>
        <v>53.1</v>
      </c>
      <c r="N161" s="156">
        <f>N53*N107*3/1000</f>
        <v>61.92</v>
      </c>
      <c r="O161" s="156">
        <f>O53*O107*3/1000</f>
        <v>112.97340000000001</v>
      </c>
      <c r="P161" s="156">
        <f>P53*P107*2/1000</f>
        <v>61.27234</v>
      </c>
    </row>
    <row r="162" spans="1:16" s="15" customFormat="1" ht="15.75">
      <c r="A162" s="16">
        <v>601480</v>
      </c>
      <c r="B162" s="16">
        <f>VALUE(CONCATENATE($A$2,$C$5,C162))</f>
        <v>640301140</v>
      </c>
      <c r="C162" s="16">
        <v>301140</v>
      </c>
      <c r="D162" s="29" t="s">
        <v>82</v>
      </c>
      <c r="E162" s="98" t="s">
        <v>616</v>
      </c>
      <c r="F162" s="132" t="s">
        <v>590</v>
      </c>
      <c r="G162" s="64">
        <f>IF(F161,G161/F161*100,0)</f>
        <v>161.75005482170911</v>
      </c>
      <c r="H162" s="64">
        <f t="shared" ref="H162" si="549">IF(G161,H161/G161*100,0)</f>
        <v>97.971238419315483</v>
      </c>
      <c r="I162" s="169">
        <f t="shared" ref="I162" si="550">IF(H161,I161/H161*100,0)</f>
        <v>104.90002055738114</v>
      </c>
      <c r="J162" s="64">
        <f t="shared" ref="J162" si="551">IF(I161,J161/I161*100,0)</f>
        <v>104.99989762699371</v>
      </c>
      <c r="K162" s="64">
        <f t="shared" ref="K162" si="552">IF(J161,K161/J161*100,0)</f>
        <v>104.99998607168625</v>
      </c>
      <c r="L162" s="64">
        <f t="shared" ref="L162" si="553">IF(K161,L161/K161*100,0)</f>
        <v>103.99808983100311</v>
      </c>
      <c r="M162" s="132" t="s">
        <v>590</v>
      </c>
      <c r="N162" s="64">
        <f t="shared" ref="N162" si="554">IF(M161,N161/M161*100,0)</f>
        <v>116.61016949152543</v>
      </c>
      <c r="O162" s="64">
        <f t="shared" ref="O162" si="555">IF(N161,O161/N161*100,0)</f>
        <v>182.45058139534885</v>
      </c>
      <c r="P162" s="64">
        <f t="shared" ref="P162" si="556">IF(O161,P161/O161*100,0)</f>
        <v>54.236076811001524</v>
      </c>
    </row>
    <row r="163" spans="1:16" s="15" customFormat="1" ht="31.5">
      <c r="A163" s="16">
        <v>601490</v>
      </c>
      <c r="B163" s="16">
        <f>VALUE(CONCATENATE($A$2,$C$5,C163))</f>
        <v>640300150</v>
      </c>
      <c r="C163" s="16">
        <v>300150</v>
      </c>
      <c r="D163" s="123" t="s">
        <v>94</v>
      </c>
      <c r="E163" s="124" t="s">
        <v>108</v>
      </c>
      <c r="F163" s="156">
        <f t="shared" ref="F163:L163" si="557">F55*F109*12/1000</f>
        <v>5281.7996400000002</v>
      </c>
      <c r="G163" s="156">
        <f t="shared" si="557"/>
        <v>6333.8975999999993</v>
      </c>
      <c r="H163" s="156">
        <f t="shared" si="557"/>
        <v>11597.990400000001</v>
      </c>
      <c r="I163" s="157">
        <f t="shared" si="557"/>
        <v>12826.59</v>
      </c>
      <c r="J163" s="156">
        <f t="shared" si="557"/>
        <v>13339.65</v>
      </c>
      <c r="K163" s="156">
        <f t="shared" si="557"/>
        <v>13873.26</v>
      </c>
      <c r="L163" s="156">
        <f t="shared" si="557"/>
        <v>14428.17</v>
      </c>
      <c r="M163" s="156">
        <f>M55*M109*3/1000</f>
        <v>1108.5001200000002</v>
      </c>
      <c r="N163" s="156">
        <f>N55*N109*3/1000</f>
        <v>1068.9000000000001</v>
      </c>
      <c r="O163" s="156">
        <f>O55*O109*3/1000</f>
        <v>2649.8000999999999</v>
      </c>
      <c r="P163" s="156">
        <f>P55*P109*2/1000</f>
        <v>1916.8349999999998</v>
      </c>
    </row>
    <row r="164" spans="1:16" s="15" customFormat="1" ht="15.75">
      <c r="A164" s="16">
        <v>601500</v>
      </c>
      <c r="B164" s="16">
        <f>VALUE(CONCATENATE($A$2,$C$5,C164))</f>
        <v>640301150</v>
      </c>
      <c r="C164" s="16">
        <v>301150</v>
      </c>
      <c r="D164" s="29" t="s">
        <v>82</v>
      </c>
      <c r="E164" s="98" t="s">
        <v>616</v>
      </c>
      <c r="F164" s="132" t="s">
        <v>590</v>
      </c>
      <c r="G164" s="64">
        <f>IF(F163,G163/F163*100,0)</f>
        <v>119.91930841208507</v>
      </c>
      <c r="H164" s="64">
        <f t="shared" ref="H164" si="558">IF(G163,H163/G163*100,0)</f>
        <v>183.10985008661967</v>
      </c>
      <c r="I164" s="169">
        <f t="shared" ref="I164" si="559">IF(H163,I163/H163*100,0)</f>
        <v>110.59321104456166</v>
      </c>
      <c r="J164" s="64">
        <f t="shared" ref="J164" si="560">IF(I163,J163/I163*100,0)</f>
        <v>103.99997193330417</v>
      </c>
      <c r="K164" s="64">
        <f t="shared" ref="K164" si="561">IF(J163,K163/J163*100,0)</f>
        <v>104.00017991476538</v>
      </c>
      <c r="L164" s="64">
        <f t="shared" ref="L164" si="562">IF(K163,L163/K163*100,0)</f>
        <v>103.99985295453267</v>
      </c>
      <c r="M164" s="132" t="s">
        <v>590</v>
      </c>
      <c r="N164" s="64">
        <f t="shared" ref="N164" si="563">IF(M163,N163/M163*100,0)</f>
        <v>96.427594432736726</v>
      </c>
      <c r="O164" s="64">
        <f t="shared" ref="O164" si="564">IF(N163,O163/N163*100,0)</f>
        <v>247.89971933763678</v>
      </c>
      <c r="P164" s="64">
        <f t="shared" ref="P164" si="565">IF(O163,P163/O163*100,0)</f>
        <v>72.338853032724998</v>
      </c>
    </row>
    <row r="165" spans="1:16" s="15" customFormat="1" ht="15.75">
      <c r="A165" s="16">
        <v>601510</v>
      </c>
      <c r="B165" s="16">
        <f>VALUE(CONCATENATE($A$2,$C$5,C165))</f>
        <v>640300160</v>
      </c>
      <c r="C165" s="16">
        <v>300160</v>
      </c>
      <c r="D165" s="123" t="s">
        <v>95</v>
      </c>
      <c r="E165" s="124" t="s">
        <v>108</v>
      </c>
      <c r="F165" s="156">
        <f t="shared" ref="F165:L165" si="566">F57*F111*12/1000</f>
        <v>33088.105439999999</v>
      </c>
      <c r="G165" s="156">
        <f t="shared" si="566"/>
        <v>35288.748</v>
      </c>
      <c r="H165" s="156">
        <f t="shared" si="566"/>
        <v>42388.125599999992</v>
      </c>
      <c r="I165" s="157">
        <f t="shared" si="566"/>
        <v>44134.747200000005</v>
      </c>
      <c r="J165" s="156">
        <f t="shared" si="566"/>
        <v>47533.183199999999</v>
      </c>
      <c r="K165" s="156">
        <f t="shared" si="566"/>
        <v>50860.504799999995</v>
      </c>
      <c r="L165" s="156">
        <f t="shared" si="566"/>
        <v>54166.406400000007</v>
      </c>
      <c r="M165" s="156">
        <f>M57*M111*3/1000</f>
        <v>8537.8406400000003</v>
      </c>
      <c r="N165" s="156">
        <f>N57*N111*3/1000</f>
        <v>8626.6008000000002</v>
      </c>
      <c r="O165" s="156">
        <f>O57*O111*3/1000</f>
        <v>10779.194399999998</v>
      </c>
      <c r="P165" s="156">
        <f>P57*P111*2/1000</f>
        <v>7297.2023999999992</v>
      </c>
    </row>
    <row r="166" spans="1:16" s="15" customFormat="1" ht="15.75">
      <c r="A166" s="16">
        <v>601520</v>
      </c>
      <c r="B166" s="16">
        <f>VALUE(CONCATENATE($A$2,$C$5,C166))</f>
        <v>640301160</v>
      </c>
      <c r="C166" s="16">
        <v>301160</v>
      </c>
      <c r="D166" s="29" t="s">
        <v>82</v>
      </c>
      <c r="E166" s="98" t="s">
        <v>616</v>
      </c>
      <c r="F166" s="132" t="s">
        <v>590</v>
      </c>
      <c r="G166" s="64">
        <f>IF(F165,G165/F165*100,0)</f>
        <v>106.65085694915508</v>
      </c>
      <c r="H166" s="64">
        <f t="shared" ref="H166" si="567">IF(G165,H165/G165*100,0)</f>
        <v>120.11796394703489</v>
      </c>
      <c r="I166" s="169">
        <f t="shared" ref="I166" si="568">IF(H165,I165/H165*100,0)</f>
        <v>104.12054455175064</v>
      </c>
      <c r="J166" s="64">
        <f t="shared" ref="J166" si="569">IF(I165,J165/I165*100,0)</f>
        <v>107.70013700225746</v>
      </c>
      <c r="K166" s="64">
        <f t="shared" ref="K166" si="570">IF(J165,K165/J165*100,0)</f>
        <v>106.9999974249568</v>
      </c>
      <c r="L166" s="64">
        <f t="shared" ref="L166" si="571">IF(K165,L165/K165*100,0)</f>
        <v>106.49993863214667</v>
      </c>
      <c r="M166" s="132" t="s">
        <v>590</v>
      </c>
      <c r="N166" s="64">
        <f t="shared" ref="N166" si="572">IF(M165,N165/M165*100,0)</f>
        <v>101.03960900352433</v>
      </c>
      <c r="O166" s="64">
        <f t="shared" ref="O166" si="573">IF(N165,O165/N165*100,0)</f>
        <v>124.95297568423473</v>
      </c>
      <c r="P166" s="64">
        <f t="shared" ref="P166" si="574">IF(O165,P165/O165*100,0)</f>
        <v>67.697103598020277</v>
      </c>
    </row>
    <row r="167" spans="1:16" s="15" customFormat="1" ht="31.5">
      <c r="A167" s="16">
        <v>601530</v>
      </c>
      <c r="B167" s="16">
        <f>VALUE(CONCATENATE($A$2,$C$5,C167))</f>
        <v>640300170</v>
      </c>
      <c r="C167" s="16">
        <v>300170</v>
      </c>
      <c r="D167" s="123" t="s">
        <v>96</v>
      </c>
      <c r="E167" s="124" t="s">
        <v>108</v>
      </c>
      <c r="F167" s="156">
        <f t="shared" ref="F167:L167" si="575">F59*F113*12/1000</f>
        <v>4808.3999999999996</v>
      </c>
      <c r="G167" s="156">
        <f t="shared" si="575"/>
        <v>5321.3940000000002</v>
      </c>
      <c r="H167" s="156">
        <f t="shared" si="575"/>
        <v>6850.2960000000003</v>
      </c>
      <c r="I167" s="157">
        <f t="shared" si="575"/>
        <v>7400.0004000000008</v>
      </c>
      <c r="J167" s="156">
        <f t="shared" si="575"/>
        <v>7844.0075999999999</v>
      </c>
      <c r="K167" s="156">
        <f t="shared" si="575"/>
        <v>8275.4256000000005</v>
      </c>
      <c r="L167" s="156">
        <f t="shared" si="575"/>
        <v>8730.5711999999985</v>
      </c>
      <c r="M167" s="156">
        <f>M59*M113*3/1000</f>
        <v>1156.5018</v>
      </c>
      <c r="N167" s="156">
        <f>N59*N113*3/1000</f>
        <v>1245.2999399999999</v>
      </c>
      <c r="O167" s="156">
        <f>O59*O113*3/1000</f>
        <v>1152.5985000000001</v>
      </c>
      <c r="P167" s="156">
        <f>P59*P113*2/1000</f>
        <v>1049.6669999999999</v>
      </c>
    </row>
    <row r="168" spans="1:16" s="15" customFormat="1" ht="15.75">
      <c r="A168" s="16">
        <v>601540</v>
      </c>
      <c r="B168" s="16">
        <f>VALUE(CONCATENATE($A$2,$C$5,C168))</f>
        <v>640301170</v>
      </c>
      <c r="C168" s="16">
        <v>301170</v>
      </c>
      <c r="D168" s="29" t="s">
        <v>82</v>
      </c>
      <c r="E168" s="98" t="s">
        <v>616</v>
      </c>
      <c r="F168" s="132" t="s">
        <v>590</v>
      </c>
      <c r="G168" s="64">
        <f>IF(F167,G167/F167*100,0)</f>
        <v>110.66870476665835</v>
      </c>
      <c r="H168" s="64">
        <f t="shared" ref="H168" si="576">IF(G167,H167/G167*100,0)</f>
        <v>128.73123095188967</v>
      </c>
      <c r="I168" s="169">
        <f t="shared" ref="I168" si="577">IF(H167,I167/H167*100,0)</f>
        <v>108.0245349981957</v>
      </c>
      <c r="J168" s="64">
        <f t="shared" ref="J168" si="578">IF(I167,J167/I167*100,0)</f>
        <v>106.00009697296773</v>
      </c>
      <c r="K168" s="64">
        <f t="shared" ref="K168" si="579">IF(J167,K167/J167*100,0)</f>
        <v>105.49996917392075</v>
      </c>
      <c r="L168" s="64">
        <f t="shared" ref="L168" si="580">IF(K167,L167/K167*100,0)</f>
        <v>105.49996606821041</v>
      </c>
      <c r="M168" s="132" t="s">
        <v>590</v>
      </c>
      <c r="N168" s="64">
        <f t="shared" ref="N168" si="581">IF(M167,N167/M167*100,0)</f>
        <v>107.6781670378723</v>
      </c>
      <c r="O168" s="64">
        <f t="shared" ref="O168" si="582">IF(N167,O167/N167*100,0)</f>
        <v>92.555894606403029</v>
      </c>
      <c r="P168" s="64">
        <f t="shared" ref="P168" si="583">IF(O167,P167/O167*100,0)</f>
        <v>91.069613573156644</v>
      </c>
    </row>
    <row r="169" spans="1:16" s="15" customFormat="1" ht="31.5">
      <c r="A169" s="16">
        <v>601550</v>
      </c>
      <c r="B169" s="16">
        <f>VALUE(CONCATENATE($A$2,$C$5,C169))</f>
        <v>640300180</v>
      </c>
      <c r="C169" s="16">
        <v>300180</v>
      </c>
      <c r="D169" s="123" t="s">
        <v>97</v>
      </c>
      <c r="E169" s="124" t="s">
        <v>108</v>
      </c>
      <c r="F169" s="156">
        <f t="shared" ref="F169:L169" si="584">F61*F115*12/1000</f>
        <v>1784.19984</v>
      </c>
      <c r="G169" s="156">
        <f t="shared" si="584"/>
        <v>2117.6015999999995</v>
      </c>
      <c r="H169" s="156">
        <f t="shared" si="584"/>
        <v>2762.1984000000002</v>
      </c>
      <c r="I169" s="157">
        <f t="shared" si="584"/>
        <v>1855.8624000000002</v>
      </c>
      <c r="J169" s="156">
        <f t="shared" si="584"/>
        <v>1998.7632000000001</v>
      </c>
      <c r="K169" s="156">
        <f t="shared" si="584"/>
        <v>2138.6735999999996</v>
      </c>
      <c r="L169" s="156">
        <f t="shared" si="584"/>
        <v>2277.6864000000005</v>
      </c>
      <c r="M169" s="156">
        <f>M61*M115*3/1000</f>
        <v>368.30040000000002</v>
      </c>
      <c r="N169" s="156">
        <f>N61*N115*3/1000</f>
        <v>317.36997000000002</v>
      </c>
      <c r="O169" s="156">
        <f>O61*O115*3/1000</f>
        <v>371.88959999999997</v>
      </c>
      <c r="P169" s="156">
        <f>P61*P115*2/1000</f>
        <v>293</v>
      </c>
    </row>
    <row r="170" spans="1:16" s="15" customFormat="1" ht="15.75">
      <c r="A170" s="16">
        <v>601560</v>
      </c>
      <c r="B170" s="16">
        <f>VALUE(CONCATENATE($A$2,$C$5,C170))</f>
        <v>640301180</v>
      </c>
      <c r="C170" s="16">
        <v>301180</v>
      </c>
      <c r="D170" s="29" t="s">
        <v>82</v>
      </c>
      <c r="E170" s="98" t="s">
        <v>616</v>
      </c>
      <c r="F170" s="132" t="s">
        <v>590</v>
      </c>
      <c r="G170" s="64">
        <f>IF(F169,G169/F169*100,0)</f>
        <v>118.68634625592162</v>
      </c>
      <c r="H170" s="64">
        <f t="shared" ref="H170" si="585">IF(G169,H169/G169*100,0)</f>
        <v>130.4399467775242</v>
      </c>
      <c r="I170" s="169">
        <f t="shared" ref="I170" si="586">IF(H169,I169/H169*100,0)</f>
        <v>67.187874701542086</v>
      </c>
      <c r="J170" s="64">
        <f t="shared" ref="J170" si="587">IF(I169,J169/I169*100,0)</f>
        <v>107.69996741137705</v>
      </c>
      <c r="K170" s="64">
        <f t="shared" ref="K170" si="588">IF(J169,K169/J169*100,0)</f>
        <v>106.99984870644003</v>
      </c>
      <c r="L170" s="64">
        <f t="shared" ref="L170" si="589">IF(K169,L169/K169*100,0)</f>
        <v>106.49995399017413</v>
      </c>
      <c r="M170" s="132" t="s">
        <v>590</v>
      </c>
      <c r="N170" s="64">
        <f t="shared" ref="N170" si="590">IF(M169,N169/M169*100,0)</f>
        <v>86.17149750584035</v>
      </c>
      <c r="O170" s="64">
        <f t="shared" ref="O170" si="591">IF(N169,O169/N169*100,0)</f>
        <v>117.17857237721638</v>
      </c>
      <c r="P170" s="64">
        <f t="shared" ref="P170" si="592">IF(O169,P169/O169*100,0)</f>
        <v>78.786822756000703</v>
      </c>
    </row>
    <row r="171" spans="1:16" s="15" customFormat="1" ht="15.75">
      <c r="A171" s="16">
        <v>601570</v>
      </c>
      <c r="B171" s="16">
        <f>VALUE(CONCATENATE($A$2,$C$5,C171))</f>
        <v>640300185</v>
      </c>
      <c r="C171" s="16">
        <v>300185</v>
      </c>
      <c r="D171" s="123" t="s">
        <v>645</v>
      </c>
      <c r="E171" s="124" t="s">
        <v>108</v>
      </c>
      <c r="F171" s="156">
        <f t="shared" ref="F171:L171" si="593">F63*F117*12/1000</f>
        <v>0</v>
      </c>
      <c r="G171" s="156">
        <f t="shared" si="593"/>
        <v>0</v>
      </c>
      <c r="H171" s="156">
        <f t="shared" si="593"/>
        <v>0</v>
      </c>
      <c r="I171" s="157">
        <f t="shared" si="593"/>
        <v>0</v>
      </c>
      <c r="J171" s="156">
        <f t="shared" si="593"/>
        <v>0</v>
      </c>
      <c r="K171" s="156">
        <f t="shared" si="593"/>
        <v>0</v>
      </c>
      <c r="L171" s="156">
        <f t="shared" si="593"/>
        <v>0</v>
      </c>
      <c r="M171" s="156">
        <f>M63*M117*3/1000</f>
        <v>0</v>
      </c>
      <c r="N171" s="156">
        <f>N63*N117*3/1000</f>
        <v>0</v>
      </c>
      <c r="O171" s="156">
        <f>O63*O117*3/1000</f>
        <v>0</v>
      </c>
      <c r="P171" s="156">
        <f>P63*P117*3/1000</f>
        <v>0</v>
      </c>
    </row>
    <row r="172" spans="1:16" s="15" customFormat="1" ht="15.75">
      <c r="A172" s="16">
        <v>601580</v>
      </c>
      <c r="B172" s="16">
        <f>VALUE(CONCATENATE($A$2,$C$5,C172))</f>
        <v>640301185</v>
      </c>
      <c r="C172" s="16">
        <v>301185</v>
      </c>
      <c r="D172" s="29" t="s">
        <v>82</v>
      </c>
      <c r="E172" s="98" t="s">
        <v>616</v>
      </c>
      <c r="F172" s="132" t="s">
        <v>590</v>
      </c>
      <c r="G172" s="64">
        <f>IF(F171,G171/F171*100,0)</f>
        <v>0</v>
      </c>
      <c r="H172" s="64">
        <f t="shared" ref="H172" si="594">IF(G171,H171/G171*100,0)</f>
        <v>0</v>
      </c>
      <c r="I172" s="169">
        <f t="shared" ref="I172" si="595">IF(H171,I171/H171*100,0)</f>
        <v>0</v>
      </c>
      <c r="J172" s="64">
        <f t="shared" ref="J172" si="596">IF(I171,J171/I171*100,0)</f>
        <v>0</v>
      </c>
      <c r="K172" s="64">
        <f t="shared" ref="K172" si="597">IF(J171,K171/J171*100,0)</f>
        <v>0</v>
      </c>
      <c r="L172" s="64">
        <f t="shared" ref="L172" si="598">IF(K171,L171/K171*100,0)</f>
        <v>0</v>
      </c>
      <c r="M172" s="132" t="s">
        <v>590</v>
      </c>
      <c r="N172" s="64">
        <f t="shared" ref="N172" si="599">IF(M171,N171/M171*100,0)</f>
        <v>0</v>
      </c>
      <c r="O172" s="64">
        <f t="shared" ref="O172" si="600">IF(N171,O171/N171*100,0)</f>
        <v>0</v>
      </c>
      <c r="P172" s="64">
        <f t="shared" ref="P172" si="601">IF(O171,P171/O171*100,0)</f>
        <v>0</v>
      </c>
    </row>
    <row r="173" spans="1:16" s="15" customFormat="1" ht="47.25">
      <c r="A173" s="16">
        <v>601590</v>
      </c>
      <c r="B173" s="16">
        <f>VALUE(CONCATENATE($A$2,$C$5,C173))</f>
        <v>640300190</v>
      </c>
      <c r="C173" s="16">
        <v>300190</v>
      </c>
      <c r="D173" s="151" t="s">
        <v>104</v>
      </c>
      <c r="E173" s="124" t="s">
        <v>108</v>
      </c>
      <c r="F173" s="157">
        <f t="shared" ref="F173:L173" si="602">F65*F119*12/1000</f>
        <v>39927.507839999998</v>
      </c>
      <c r="G173" s="157">
        <f t="shared" si="602"/>
        <v>43127.002560000001</v>
      </c>
      <c r="H173" s="157">
        <f t="shared" si="602"/>
        <v>52391.663999999997</v>
      </c>
      <c r="I173" s="157">
        <f t="shared" si="602"/>
        <v>46400.9352</v>
      </c>
      <c r="J173" s="157">
        <f t="shared" si="602"/>
        <v>49962.71267999999</v>
      </c>
      <c r="K173" s="157">
        <f t="shared" si="602"/>
        <v>53451.494759999987</v>
      </c>
      <c r="L173" s="157">
        <f t="shared" si="602"/>
        <v>56914.526880000005</v>
      </c>
      <c r="M173" s="157">
        <f>M65*M119*3/1000</f>
        <v>10415.467379999998</v>
      </c>
      <c r="N173" s="157">
        <f>N65*N119*3/1000</f>
        <v>10251.189900000001</v>
      </c>
      <c r="O173" s="157">
        <f>O65*O119*3/1000</f>
        <v>12416.6625</v>
      </c>
      <c r="P173" s="157">
        <f>P65*P119*2/1000</f>
        <v>7651.4715600000009</v>
      </c>
    </row>
    <row r="174" spans="1:16" s="15" customFormat="1" ht="15.75">
      <c r="A174" s="16">
        <v>601600</v>
      </c>
      <c r="B174" s="16">
        <f>VALUE(CONCATENATE($A$2,$C$5,C174))</f>
        <v>640301190</v>
      </c>
      <c r="C174" s="16">
        <v>301190</v>
      </c>
      <c r="D174" s="30" t="s">
        <v>82</v>
      </c>
      <c r="E174" s="98" t="s">
        <v>616</v>
      </c>
      <c r="F174" s="132" t="s">
        <v>590</v>
      </c>
      <c r="G174" s="64">
        <f>IF(F173,G173/F173*100,0)</f>
        <v>108.01325926181322</v>
      </c>
      <c r="H174" s="64">
        <f t="shared" ref="H174" si="603">IF(G173,H173/G173*100,0)</f>
        <v>121.48227534967364</v>
      </c>
      <c r="I174" s="169">
        <f t="shared" ref="I174" si="604">IF(H173,I173/H173*100,0)</f>
        <v>88.565492403524345</v>
      </c>
      <c r="J174" s="64">
        <f t="shared" ref="J174" si="605">IF(I173,J173/I173*100,0)</f>
        <v>107.67608985605096</v>
      </c>
      <c r="K174" s="64">
        <f t="shared" ref="K174" si="606">IF(J173,K173/J173*100,0)</f>
        <v>106.98277153673554</v>
      </c>
      <c r="L174" s="64">
        <f t="shared" ref="L174" si="607">IF(K173,L173/K173*100,0)</f>
        <v>106.47883120116512</v>
      </c>
      <c r="M174" s="132" t="s">
        <v>590</v>
      </c>
      <c r="N174" s="64">
        <f t="shared" ref="N174" si="608">IF(M173,N173/M173*100,0)</f>
        <v>98.422754601339875</v>
      </c>
      <c r="O174" s="64">
        <f t="shared" ref="O174" si="609">IF(N173,O173/N173*100,0)</f>
        <v>121.12410969969447</v>
      </c>
      <c r="P174" s="64">
        <f t="shared" ref="P174" si="610">IF(O173,P173/O173*100,0)</f>
        <v>61.62261042369478</v>
      </c>
    </row>
    <row r="175" spans="1:16" s="15" customFormat="1" ht="31.5">
      <c r="A175" s="16">
        <v>601610</v>
      </c>
      <c r="B175" s="16">
        <f>VALUE(CONCATENATE($A$2,$C$5,C175))</f>
        <v>640300200</v>
      </c>
      <c r="C175" s="16">
        <v>300200</v>
      </c>
      <c r="D175" s="151" t="s">
        <v>105</v>
      </c>
      <c r="E175" s="124" t="s">
        <v>108</v>
      </c>
      <c r="F175" s="157">
        <f t="shared" ref="F175:L175" si="611">F67*F121*12/1000</f>
        <v>5281.7996400000002</v>
      </c>
      <c r="G175" s="157">
        <f t="shared" si="611"/>
        <v>5627.1992399999999</v>
      </c>
      <c r="H175" s="157">
        <f t="shared" si="611"/>
        <v>7352.6075999999994</v>
      </c>
      <c r="I175" s="157">
        <f t="shared" si="611"/>
        <v>8199.9959999999992</v>
      </c>
      <c r="J175" s="157">
        <f t="shared" si="611"/>
        <v>8527.9991999999984</v>
      </c>
      <c r="K175" s="157">
        <f t="shared" si="611"/>
        <v>8869.1198399999994</v>
      </c>
      <c r="L175" s="157">
        <f t="shared" si="611"/>
        <v>9223.88544</v>
      </c>
      <c r="M175" s="157">
        <f>M67*M121*3/1000</f>
        <v>1108.5001200000002</v>
      </c>
      <c r="N175" s="157">
        <f>N67*N121*3/1000</f>
        <v>1068.9000000000001</v>
      </c>
      <c r="O175" s="157">
        <f>O67*O121*3/1000</f>
        <v>1509.8000400000001</v>
      </c>
      <c r="P175" s="157">
        <f>P67*P121*2/1000</f>
        <v>1146.3001200000001</v>
      </c>
    </row>
    <row r="176" spans="1:16" s="15" customFormat="1" ht="15.75">
      <c r="A176" s="16">
        <v>601620</v>
      </c>
      <c r="B176" s="16">
        <f>VALUE(CONCATENATE($A$2,$C$5,C176))</f>
        <v>640301200</v>
      </c>
      <c r="C176" s="16">
        <v>301200</v>
      </c>
      <c r="D176" s="30" t="s">
        <v>82</v>
      </c>
      <c r="E176" s="98" t="s">
        <v>616</v>
      </c>
      <c r="F176" s="132" t="s">
        <v>590</v>
      </c>
      <c r="G176" s="64">
        <f>IF(F175,G175/F175*100,0)</f>
        <v>106.5394301855797</v>
      </c>
      <c r="H176" s="64">
        <f t="shared" ref="H176" si="612">IF(G175,H175/G175*100,0)</f>
        <v>130.66193831800416</v>
      </c>
      <c r="I176" s="64">
        <f t="shared" ref="I176" si="613">IF(H175,I175/H175*100,0)</f>
        <v>111.52500508799082</v>
      </c>
      <c r="J176" s="64">
        <f t="shared" ref="J176" si="614">IF(I175,J175/I175*100,0)</f>
        <v>104.00004097562973</v>
      </c>
      <c r="K176" s="64">
        <f t="shared" ref="K176" si="615">IF(J175,K175/J175*100,0)</f>
        <v>104.00000787992572</v>
      </c>
      <c r="L176" s="64">
        <f t="shared" ref="L176" si="616">IF(K175,L175/K175*100,0)</f>
        <v>104.00000909222126</v>
      </c>
      <c r="M176" s="132" t="s">
        <v>590</v>
      </c>
      <c r="N176" s="64">
        <f t="shared" ref="N176" si="617">IF(M175,N175/M175*100,0)</f>
        <v>96.427594432736726</v>
      </c>
      <c r="O176" s="64">
        <f t="shared" ref="O176" si="618">IF(N175,O175/N175*100,0)</f>
        <v>141.24801571709233</v>
      </c>
      <c r="P176" s="64">
        <f t="shared" ref="P176" si="619">IF(O175,P175/O175*100,0)</f>
        <v>75.923969375441274</v>
      </c>
    </row>
    <row r="177" spans="1:21" s="15" customFormat="1" ht="15">
      <c r="A177" s="16">
        <v>601630</v>
      </c>
      <c r="B177" s="20"/>
    </row>
    <row r="178" spans="1:21" s="15" customFormat="1" ht="15.75">
      <c r="A178" s="16">
        <v>601640</v>
      </c>
      <c r="B178" s="20"/>
      <c r="D178" s="42" t="s">
        <v>126</v>
      </c>
    </row>
    <row r="179" spans="1:21" s="15" customFormat="1" ht="15">
      <c r="A179" s="16">
        <v>601650</v>
      </c>
      <c r="B179" s="20"/>
    </row>
    <row r="180" spans="1:21" s="15" customFormat="1" ht="15.75">
      <c r="A180" s="16">
        <v>601660</v>
      </c>
      <c r="B180" s="20"/>
      <c r="D180" s="38"/>
      <c r="E180" s="38"/>
      <c r="F180" s="78"/>
      <c r="G180" s="78"/>
      <c r="H180" s="78"/>
      <c r="I180" s="78"/>
      <c r="J180" s="78"/>
      <c r="K180" s="78"/>
      <c r="L180" s="74"/>
      <c r="M180" s="74"/>
      <c r="N180" s="74"/>
      <c r="O180" s="74"/>
      <c r="P180" s="79" t="s">
        <v>76</v>
      </c>
    </row>
    <row r="181" spans="1:21" s="15" customFormat="1" ht="20.25">
      <c r="A181" s="16">
        <v>601670</v>
      </c>
      <c r="B181" s="20"/>
      <c r="C181" s="20"/>
      <c r="D181" s="188" t="s">
        <v>664</v>
      </c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</row>
    <row r="182" spans="1:21" s="15" customFormat="1" ht="15.75">
      <c r="A182" s="16">
        <v>601680</v>
      </c>
      <c r="B182" s="20"/>
      <c r="C182" s="20"/>
      <c r="D182" s="38"/>
      <c r="E182" s="38"/>
      <c r="F182" s="80"/>
      <c r="G182" s="80"/>
      <c r="H182" s="80"/>
      <c r="I182" s="80"/>
      <c r="J182" s="80"/>
      <c r="K182" s="80"/>
      <c r="L182" s="80"/>
      <c r="M182" s="80"/>
      <c r="N182" s="80"/>
      <c r="O182" s="38"/>
      <c r="P182" s="74"/>
    </row>
    <row r="183" spans="1:21" s="15" customFormat="1" ht="15.75" customHeight="1">
      <c r="A183" s="16">
        <v>601690</v>
      </c>
      <c r="B183" s="176" t="s">
        <v>68</v>
      </c>
      <c r="C183" s="176" t="s">
        <v>69</v>
      </c>
      <c r="D183" s="185" t="s">
        <v>0</v>
      </c>
      <c r="E183" s="183" t="s">
        <v>11</v>
      </c>
      <c r="F183" s="27">
        <v>2020</v>
      </c>
      <c r="G183" s="27">
        <v>2021</v>
      </c>
      <c r="H183" s="27">
        <v>2022</v>
      </c>
      <c r="I183" s="27">
        <v>2023</v>
      </c>
      <c r="J183" s="27">
        <v>2024</v>
      </c>
      <c r="K183" s="27">
        <v>2025</v>
      </c>
      <c r="L183" s="27">
        <v>2026</v>
      </c>
      <c r="M183" s="27">
        <v>2020</v>
      </c>
      <c r="N183" s="27">
        <v>2021</v>
      </c>
      <c r="O183" s="27">
        <v>2022</v>
      </c>
      <c r="P183" s="27">
        <v>2023</v>
      </c>
    </row>
    <row r="184" spans="1:21" s="15" customFormat="1" ht="15.75">
      <c r="A184" s="16">
        <v>601700</v>
      </c>
      <c r="B184" s="177" t="s">
        <v>9</v>
      </c>
      <c r="C184" s="177" t="s">
        <v>9</v>
      </c>
      <c r="D184" s="186"/>
      <c r="E184" s="184"/>
      <c r="F184" s="27" t="s">
        <v>1</v>
      </c>
      <c r="G184" s="27" t="s">
        <v>1</v>
      </c>
      <c r="H184" s="27" t="s">
        <v>1</v>
      </c>
      <c r="I184" s="27" t="s">
        <v>2</v>
      </c>
      <c r="J184" s="69" t="s">
        <v>3</v>
      </c>
      <c r="K184" s="69" t="s">
        <v>3</v>
      </c>
      <c r="L184" s="69" t="s">
        <v>3</v>
      </c>
      <c r="M184" s="27" t="s">
        <v>80</v>
      </c>
      <c r="N184" s="27" t="s">
        <v>80</v>
      </c>
      <c r="O184" s="27" t="s">
        <v>80</v>
      </c>
      <c r="P184" s="27" t="s">
        <v>80</v>
      </c>
      <c r="R184" s="203" t="s">
        <v>619</v>
      </c>
      <c r="S184" s="203"/>
      <c r="T184" s="203"/>
      <c r="U184" s="203"/>
    </row>
    <row r="185" spans="1:21" s="15" customFormat="1" ht="39">
      <c r="A185" s="16">
        <v>601710</v>
      </c>
      <c r="B185" s="16">
        <f>VALUE(CONCATENATE($A$2,$C$5,C185))</f>
        <v>640400000</v>
      </c>
      <c r="C185" s="16">
        <v>400000</v>
      </c>
      <c r="D185" s="130" t="s">
        <v>110</v>
      </c>
      <c r="E185" s="34" t="s">
        <v>111</v>
      </c>
      <c r="F185" s="155">
        <v>123</v>
      </c>
      <c r="G185" s="155">
        <v>118</v>
      </c>
      <c r="H185" s="155">
        <v>113</v>
      </c>
      <c r="I185" s="155">
        <v>114</v>
      </c>
      <c r="J185" s="155">
        <v>114</v>
      </c>
      <c r="K185" s="155">
        <v>114</v>
      </c>
      <c r="L185" s="155">
        <v>114</v>
      </c>
      <c r="M185" s="155">
        <v>124</v>
      </c>
      <c r="N185" s="155">
        <v>127</v>
      </c>
      <c r="O185" s="155">
        <v>106</v>
      </c>
      <c r="P185" s="155">
        <v>114</v>
      </c>
      <c r="R185" s="203"/>
      <c r="S185" s="203"/>
      <c r="T185" s="203"/>
      <c r="U185" s="203"/>
    </row>
    <row r="186" spans="1:21" s="15" customFormat="1" ht="15.75">
      <c r="A186" s="16">
        <v>601720</v>
      </c>
      <c r="B186" s="16">
        <f>VALUE(CONCATENATE($A$2,$C$5,C186))</f>
        <v>640401000</v>
      </c>
      <c r="C186" s="16">
        <v>401000</v>
      </c>
      <c r="D186" s="70" t="s">
        <v>112</v>
      </c>
      <c r="E186" s="98" t="s">
        <v>616</v>
      </c>
      <c r="F186" s="132" t="s">
        <v>590</v>
      </c>
      <c r="G186" s="71">
        <f>IF(F185,G185/F185*100,0)</f>
        <v>95.934959349593498</v>
      </c>
      <c r="H186" s="71">
        <f t="shared" ref="H186" si="620">IF(G185,H185/G185*100,0)</f>
        <v>95.762711864406782</v>
      </c>
      <c r="I186" s="71">
        <f t="shared" ref="I186" si="621">IF(H185,I185/H185*100,0)</f>
        <v>100.88495575221239</v>
      </c>
      <c r="J186" s="71">
        <f t="shared" ref="J186" si="622">IF(I185,J185/I185*100,0)</f>
        <v>100</v>
      </c>
      <c r="K186" s="71">
        <f t="shared" ref="K186" si="623">IF(J185,K185/J185*100,0)</f>
        <v>100</v>
      </c>
      <c r="L186" s="71">
        <f t="shared" ref="L186" si="624">IF(K185,L185/K185*100,0)</f>
        <v>100</v>
      </c>
      <c r="M186" s="132" t="s">
        <v>590</v>
      </c>
      <c r="N186" s="71">
        <f t="shared" ref="N186" si="625">IF(M185,N185/M185*100,0)</f>
        <v>102.41935483870968</v>
      </c>
      <c r="O186" s="71">
        <f t="shared" ref="O186" si="626">IF(N185,O185/N185*100,0)</f>
        <v>83.464566929133852</v>
      </c>
      <c r="P186" s="71">
        <f>IF(O185,P185/O185*100,0)</f>
        <v>107.54716981132076</v>
      </c>
      <c r="R186" s="203"/>
      <c r="S186" s="203"/>
      <c r="T186" s="203"/>
      <c r="U186" s="203"/>
    </row>
    <row r="187" spans="1:21" s="15" customFormat="1" ht="15.75" hidden="1">
      <c r="A187" s="16">
        <v>601730</v>
      </c>
      <c r="B187" s="16">
        <f>VALUE(CONCATENATE($A$2,$C$5,C187))</f>
        <v>640400010</v>
      </c>
      <c r="C187" s="16">
        <v>400010</v>
      </c>
      <c r="D187" s="99" t="s">
        <v>648</v>
      </c>
      <c r="E187" s="34" t="s">
        <v>111</v>
      </c>
      <c r="F187" s="158">
        <v>0</v>
      </c>
      <c r="G187" s="158">
        <v>0</v>
      </c>
      <c r="H187" s="158">
        <v>0</v>
      </c>
      <c r="I187" s="158">
        <v>0</v>
      </c>
      <c r="J187" s="158">
        <v>0</v>
      </c>
      <c r="K187" s="158">
        <v>0</v>
      </c>
      <c r="L187" s="158">
        <v>0</v>
      </c>
      <c r="M187" s="158">
        <v>0</v>
      </c>
      <c r="N187" s="158">
        <v>0</v>
      </c>
      <c r="O187" s="158">
        <v>0</v>
      </c>
      <c r="P187" s="158">
        <v>0</v>
      </c>
      <c r="R187" s="203"/>
      <c r="S187" s="203"/>
      <c r="T187" s="203"/>
      <c r="U187" s="203"/>
    </row>
    <row r="188" spans="1:21" s="15" customFormat="1" ht="15.75" hidden="1">
      <c r="A188" s="16">
        <v>601740</v>
      </c>
      <c r="B188" s="16">
        <f>VALUE(CONCATENATE($A$2,$C$5,C188))</f>
        <v>640401010</v>
      </c>
      <c r="C188" s="16">
        <v>401010</v>
      </c>
      <c r="D188" s="72" t="s">
        <v>112</v>
      </c>
      <c r="E188" s="98" t="s">
        <v>616</v>
      </c>
      <c r="F188" s="132" t="s">
        <v>590</v>
      </c>
      <c r="G188" s="71">
        <f>IF(F187,G187/F187*100,0)</f>
        <v>0</v>
      </c>
      <c r="H188" s="71">
        <f t="shared" ref="H188" si="627">IF(G187,H187/G187*100,0)</f>
        <v>0</v>
      </c>
      <c r="I188" s="71">
        <f t="shared" ref="I188" si="628">IF(H187,I187/H187*100,0)</f>
        <v>0</v>
      </c>
      <c r="J188" s="71">
        <f t="shared" ref="J188" si="629">IF(I187,J187/I187*100,0)</f>
        <v>0</v>
      </c>
      <c r="K188" s="71">
        <f t="shared" ref="K188" si="630">IF(J187,K187/J187*100,0)</f>
        <v>0</v>
      </c>
      <c r="L188" s="71">
        <f t="shared" ref="L188" si="631">IF(K187,L187/K187*100,0)</f>
        <v>0</v>
      </c>
      <c r="M188" s="132" t="s">
        <v>590</v>
      </c>
      <c r="N188" s="71">
        <f t="shared" ref="N188" si="632">IF(M187,N187/M187*100,0)</f>
        <v>0</v>
      </c>
      <c r="O188" s="71">
        <f t="shared" ref="O188" si="633">IF(N187,O187/N187*100,0)</f>
        <v>0</v>
      </c>
      <c r="P188" s="71">
        <f t="shared" ref="P188" si="634">IF(O187,P187/O187*100,0)</f>
        <v>0</v>
      </c>
      <c r="R188" s="203"/>
      <c r="S188" s="203"/>
      <c r="T188" s="203"/>
      <c r="U188" s="203"/>
    </row>
    <row r="189" spans="1:21" s="15" customFormat="1" ht="15.75" hidden="1">
      <c r="A189" s="16">
        <v>601750</v>
      </c>
      <c r="B189" s="16">
        <f>VALUE(CONCATENATE($A$2,$C$5,C189))</f>
        <v>640400020</v>
      </c>
      <c r="C189" s="16">
        <v>400020</v>
      </c>
      <c r="D189" s="99" t="s">
        <v>649</v>
      </c>
      <c r="E189" s="34" t="s">
        <v>111</v>
      </c>
      <c r="F189" s="158">
        <v>0</v>
      </c>
      <c r="G189" s="158">
        <v>0</v>
      </c>
      <c r="H189" s="158">
        <v>0</v>
      </c>
      <c r="I189" s="158">
        <v>0</v>
      </c>
      <c r="J189" s="158">
        <v>0</v>
      </c>
      <c r="K189" s="158">
        <v>0</v>
      </c>
      <c r="L189" s="158">
        <v>0</v>
      </c>
      <c r="M189" s="158">
        <v>0</v>
      </c>
      <c r="N189" s="158">
        <v>0</v>
      </c>
      <c r="O189" s="158">
        <v>0</v>
      </c>
      <c r="P189" s="158">
        <v>0</v>
      </c>
    </row>
    <row r="190" spans="1:21" s="15" customFormat="1" ht="15.75" hidden="1">
      <c r="A190" s="16">
        <v>601760</v>
      </c>
      <c r="B190" s="16">
        <f>VALUE(CONCATENATE($A$2,$C$5,C190))</f>
        <v>640401020</v>
      </c>
      <c r="C190" s="16">
        <v>401020</v>
      </c>
      <c r="D190" s="72" t="s">
        <v>112</v>
      </c>
      <c r="E190" s="98" t="s">
        <v>616</v>
      </c>
      <c r="F190" s="132" t="s">
        <v>590</v>
      </c>
      <c r="G190" s="71">
        <f>IF(F189,G189/F189*100,0)</f>
        <v>0</v>
      </c>
      <c r="H190" s="71">
        <f t="shared" ref="H190" si="635">IF(G189,H189/G189*100,0)</f>
        <v>0</v>
      </c>
      <c r="I190" s="71">
        <f t="shared" ref="I190" si="636">IF(H189,I189/H189*100,0)</f>
        <v>0</v>
      </c>
      <c r="J190" s="71">
        <f t="shared" ref="J190" si="637">IF(I189,J189/I189*100,0)</f>
        <v>0</v>
      </c>
      <c r="K190" s="71">
        <f t="shared" ref="K190" si="638">IF(J189,K189/J189*100,0)</f>
        <v>0</v>
      </c>
      <c r="L190" s="71">
        <f t="shared" ref="L190" si="639">IF(K189,L189/K189*100,0)</f>
        <v>0</v>
      </c>
      <c r="M190" s="132" t="s">
        <v>590</v>
      </c>
      <c r="N190" s="71">
        <f t="shared" ref="N190" si="640">IF(M189,N189/M189*100,0)</f>
        <v>0</v>
      </c>
      <c r="O190" s="71">
        <f t="shared" ref="O190" si="641">IF(N189,O189/N189*100,0)</f>
        <v>0</v>
      </c>
      <c r="P190" s="71">
        <f t="shared" ref="P190" si="642">IF(O189,P189/O189*100,0)</f>
        <v>0</v>
      </c>
    </row>
    <row r="191" spans="1:21" s="15" customFormat="1" ht="15.75" hidden="1">
      <c r="A191" s="16">
        <v>601770</v>
      </c>
      <c r="B191" s="16">
        <f>VALUE(CONCATENATE($A$2,$C$5,C191))</f>
        <v>640400030</v>
      </c>
      <c r="C191" s="16">
        <v>400030</v>
      </c>
      <c r="D191" s="99" t="s">
        <v>650</v>
      </c>
      <c r="E191" s="34" t="s">
        <v>111</v>
      </c>
      <c r="F191" s="158">
        <v>0</v>
      </c>
      <c r="G191" s="158">
        <v>0</v>
      </c>
      <c r="H191" s="158">
        <v>0</v>
      </c>
      <c r="I191" s="158">
        <v>0</v>
      </c>
      <c r="J191" s="158">
        <v>0</v>
      </c>
      <c r="K191" s="158">
        <v>0</v>
      </c>
      <c r="L191" s="158">
        <v>0</v>
      </c>
      <c r="M191" s="158">
        <v>0</v>
      </c>
      <c r="N191" s="158">
        <v>0</v>
      </c>
      <c r="O191" s="158">
        <v>0</v>
      </c>
      <c r="P191" s="158">
        <v>0</v>
      </c>
    </row>
    <row r="192" spans="1:21" s="15" customFormat="1" ht="15.75" hidden="1">
      <c r="A192" s="16">
        <v>601780</v>
      </c>
      <c r="B192" s="16">
        <f>VALUE(CONCATENATE($A$2,$C$5,C192))</f>
        <v>640401030</v>
      </c>
      <c r="C192" s="16">
        <v>401030</v>
      </c>
      <c r="D192" s="72" t="s">
        <v>112</v>
      </c>
      <c r="E192" s="98" t="s">
        <v>616</v>
      </c>
      <c r="F192" s="132" t="s">
        <v>590</v>
      </c>
      <c r="G192" s="71">
        <f>IF(F191,G191/F191*100,0)</f>
        <v>0</v>
      </c>
      <c r="H192" s="71">
        <f t="shared" ref="H192" si="643">IF(G191,H191/G191*100,0)</f>
        <v>0</v>
      </c>
      <c r="I192" s="71">
        <f t="shared" ref="I192" si="644">IF(H191,I191/H191*100,0)</f>
        <v>0</v>
      </c>
      <c r="J192" s="71">
        <f t="shared" ref="J192" si="645">IF(I191,J191/I191*100,0)</f>
        <v>0</v>
      </c>
      <c r="K192" s="71">
        <f t="shared" ref="K192" si="646">IF(J191,K191/J191*100,0)</f>
        <v>0</v>
      </c>
      <c r="L192" s="71">
        <f t="shared" ref="L192" si="647">IF(K191,L191/K191*100,0)</f>
        <v>0</v>
      </c>
      <c r="M192" s="132" t="s">
        <v>590</v>
      </c>
      <c r="N192" s="71">
        <f t="shared" ref="N192" si="648">IF(M191,N191/M191*100,0)</f>
        <v>0</v>
      </c>
      <c r="O192" s="71">
        <f t="shared" ref="O192" si="649">IF(N191,O191/N191*100,0)</f>
        <v>0</v>
      </c>
      <c r="P192" s="71">
        <f t="shared" ref="P192" si="650">IF(O191,P191/O191*100,0)</f>
        <v>0</v>
      </c>
    </row>
    <row r="193" spans="1:16" s="15" customFormat="1" ht="15.75" hidden="1">
      <c r="A193" s="16">
        <v>601790</v>
      </c>
      <c r="B193" s="16">
        <f>VALUE(CONCATENATE($A$2,$C$5,C193))</f>
        <v>640400040</v>
      </c>
      <c r="C193" s="16">
        <v>400040</v>
      </c>
      <c r="D193" s="99" t="s">
        <v>651</v>
      </c>
      <c r="E193" s="34" t="s">
        <v>111</v>
      </c>
      <c r="F193" s="158">
        <v>0</v>
      </c>
      <c r="G193" s="158">
        <v>0</v>
      </c>
      <c r="H193" s="158">
        <v>0</v>
      </c>
      <c r="I193" s="158">
        <v>0</v>
      </c>
      <c r="J193" s="158">
        <v>0</v>
      </c>
      <c r="K193" s="158">
        <v>0</v>
      </c>
      <c r="L193" s="158">
        <v>0</v>
      </c>
      <c r="M193" s="158">
        <v>0</v>
      </c>
      <c r="N193" s="158">
        <v>0</v>
      </c>
      <c r="O193" s="158">
        <v>0</v>
      </c>
      <c r="P193" s="158">
        <v>0</v>
      </c>
    </row>
    <row r="194" spans="1:16" s="15" customFormat="1" ht="15.75" hidden="1">
      <c r="A194" s="16">
        <v>601800</v>
      </c>
      <c r="B194" s="16">
        <f>VALUE(CONCATENATE($A$2,$C$5,C194))</f>
        <v>640401040</v>
      </c>
      <c r="C194" s="16">
        <v>401040</v>
      </c>
      <c r="D194" s="72" t="s">
        <v>112</v>
      </c>
      <c r="E194" s="98" t="s">
        <v>616</v>
      </c>
      <c r="F194" s="132" t="s">
        <v>590</v>
      </c>
      <c r="G194" s="71">
        <f>IF(F193,G193/F193*100,0)</f>
        <v>0</v>
      </c>
      <c r="H194" s="71">
        <f t="shared" ref="H194" si="651">IF(G193,H193/G193*100,0)</f>
        <v>0</v>
      </c>
      <c r="I194" s="71">
        <f t="shared" ref="I194" si="652">IF(H193,I193/H193*100,0)</f>
        <v>0</v>
      </c>
      <c r="J194" s="71">
        <f t="shared" ref="J194" si="653">IF(I193,J193/I193*100,0)</f>
        <v>0</v>
      </c>
      <c r="K194" s="71">
        <f t="shared" ref="K194" si="654">IF(J193,K193/J193*100,0)</f>
        <v>0</v>
      </c>
      <c r="L194" s="71">
        <f t="shared" ref="L194" si="655">IF(K193,L193/K193*100,0)</f>
        <v>0</v>
      </c>
      <c r="M194" s="132" t="s">
        <v>590</v>
      </c>
      <c r="N194" s="71">
        <f t="shared" ref="N194" si="656">IF(M193,N193/M193*100,0)</f>
        <v>0</v>
      </c>
      <c r="O194" s="71">
        <f t="shared" ref="O194" si="657">IF(N193,O193/N193*100,0)</f>
        <v>0</v>
      </c>
      <c r="P194" s="71">
        <f t="shared" ref="P194" si="658">IF(O193,P193/O193*100,0)</f>
        <v>0</v>
      </c>
    </row>
    <row r="195" spans="1:16" s="15" customFormat="1" ht="15.75" hidden="1">
      <c r="A195" s="16">
        <v>601810</v>
      </c>
      <c r="B195" s="16">
        <f>VALUE(CONCATENATE($A$2,$C$5,C195))</f>
        <v>640400050</v>
      </c>
      <c r="C195" s="16">
        <v>400050</v>
      </c>
      <c r="D195" s="99" t="s">
        <v>652</v>
      </c>
      <c r="E195" s="34" t="s">
        <v>111</v>
      </c>
      <c r="F195" s="158">
        <v>0</v>
      </c>
      <c r="G195" s="158">
        <v>0</v>
      </c>
      <c r="H195" s="158">
        <v>0</v>
      </c>
      <c r="I195" s="158">
        <v>0</v>
      </c>
      <c r="J195" s="158">
        <v>0</v>
      </c>
      <c r="K195" s="158">
        <v>0</v>
      </c>
      <c r="L195" s="158">
        <v>0</v>
      </c>
      <c r="M195" s="158">
        <v>0</v>
      </c>
      <c r="N195" s="158">
        <v>0</v>
      </c>
      <c r="O195" s="158">
        <v>0</v>
      </c>
      <c r="P195" s="158">
        <v>0</v>
      </c>
    </row>
    <row r="196" spans="1:16" s="15" customFormat="1" ht="15.75" hidden="1">
      <c r="A196" s="16">
        <v>601820</v>
      </c>
      <c r="B196" s="16">
        <f>VALUE(CONCATENATE($A$2,$C$5,C196))</f>
        <v>640401050</v>
      </c>
      <c r="C196" s="16">
        <v>401050</v>
      </c>
      <c r="D196" s="72" t="s">
        <v>112</v>
      </c>
      <c r="E196" s="98" t="s">
        <v>616</v>
      </c>
      <c r="F196" s="132" t="s">
        <v>590</v>
      </c>
      <c r="G196" s="71">
        <f t="shared" ref="G196" si="659">IF(F195,G195/F195*100,0)</f>
        <v>0</v>
      </c>
      <c r="H196" s="71">
        <f t="shared" ref="H196" si="660">IF(G195,H195/G195*100,0)</f>
        <v>0</v>
      </c>
      <c r="I196" s="71">
        <f t="shared" ref="I196" si="661">IF(H195,I195/H195*100,0)</f>
        <v>0</v>
      </c>
      <c r="J196" s="71">
        <f t="shared" ref="J196" si="662">IF(I195,J195/I195*100,0)</f>
        <v>0</v>
      </c>
      <c r="K196" s="71">
        <f t="shared" ref="K196" si="663">IF(J195,K195/J195*100,0)</f>
        <v>0</v>
      </c>
      <c r="L196" s="71">
        <f t="shared" ref="L196" si="664">IF(K195,L195/K195*100,0)</f>
        <v>0</v>
      </c>
      <c r="M196" s="132" t="s">
        <v>590</v>
      </c>
      <c r="N196" s="71">
        <f t="shared" ref="N196" si="665">IF(M195,N195/M195*100,0)</f>
        <v>0</v>
      </c>
      <c r="O196" s="71">
        <f t="shared" ref="O196" si="666">IF(N195,O195/N195*100,0)</f>
        <v>0</v>
      </c>
      <c r="P196" s="71">
        <f t="shared" ref="P196" si="667">IF(O195,P195/O195*100,0)</f>
        <v>0</v>
      </c>
    </row>
    <row r="197" spans="1:16" s="15" customFormat="1" ht="15.75" hidden="1">
      <c r="A197" s="16">
        <v>601830</v>
      </c>
      <c r="B197" s="16">
        <f>VALUE(CONCATENATE($A$2,$C$5,C197))</f>
        <v>640400060</v>
      </c>
      <c r="C197" s="16">
        <v>400060</v>
      </c>
      <c r="D197" s="99" t="s">
        <v>653</v>
      </c>
      <c r="E197" s="34" t="s">
        <v>111</v>
      </c>
      <c r="F197" s="158">
        <v>0</v>
      </c>
      <c r="G197" s="158">
        <v>0</v>
      </c>
      <c r="H197" s="158">
        <v>0</v>
      </c>
      <c r="I197" s="158">
        <v>0</v>
      </c>
      <c r="J197" s="158">
        <v>0</v>
      </c>
      <c r="K197" s="158">
        <v>0</v>
      </c>
      <c r="L197" s="158">
        <v>0</v>
      </c>
      <c r="M197" s="158">
        <v>0</v>
      </c>
      <c r="N197" s="158">
        <v>0</v>
      </c>
      <c r="O197" s="158">
        <v>0</v>
      </c>
      <c r="P197" s="158">
        <v>0</v>
      </c>
    </row>
    <row r="198" spans="1:16" s="15" customFormat="1" ht="15.75" hidden="1">
      <c r="A198" s="16">
        <v>601840</v>
      </c>
      <c r="B198" s="16">
        <f>VALUE(CONCATENATE($A$2,$C$5,C198))</f>
        <v>640401060</v>
      </c>
      <c r="C198" s="16">
        <v>401060</v>
      </c>
      <c r="D198" s="72" t="s">
        <v>112</v>
      </c>
      <c r="E198" s="98" t="s">
        <v>616</v>
      </c>
      <c r="F198" s="132" t="s">
        <v>590</v>
      </c>
      <c r="G198" s="71">
        <f t="shared" ref="G198" si="668">IF(F197,G197/F197*100,0)</f>
        <v>0</v>
      </c>
      <c r="H198" s="71">
        <f t="shared" ref="H198" si="669">IF(G197,H197/G197*100,0)</f>
        <v>0</v>
      </c>
      <c r="I198" s="71">
        <f t="shared" ref="I198" si="670">IF(H197,I197/H197*100,0)</f>
        <v>0</v>
      </c>
      <c r="J198" s="71">
        <f t="shared" ref="J198" si="671">IF(I197,J197/I197*100,0)</f>
        <v>0</v>
      </c>
      <c r="K198" s="71">
        <f t="shared" ref="K198" si="672">IF(J197,K197/J197*100,0)</f>
        <v>0</v>
      </c>
      <c r="L198" s="71">
        <f t="shared" ref="L198" si="673">IF(K197,L197/K197*100,0)</f>
        <v>0</v>
      </c>
      <c r="M198" s="132" t="s">
        <v>590</v>
      </c>
      <c r="N198" s="71">
        <f t="shared" ref="N198" si="674">IF(M197,N197/M197*100,0)</f>
        <v>0</v>
      </c>
      <c r="O198" s="71">
        <f t="shared" ref="O198" si="675">IF(N197,O197/N197*100,0)</f>
        <v>0</v>
      </c>
      <c r="P198" s="71">
        <f t="shared" ref="P198" si="676">IF(O197,P197/O197*100,0)</f>
        <v>0</v>
      </c>
    </row>
    <row r="199" spans="1:16" s="15" customFormat="1" ht="15.75" hidden="1">
      <c r="A199" s="16">
        <v>601850</v>
      </c>
      <c r="B199" s="16">
        <f>VALUE(CONCATENATE($A$2,$C$5,C199))</f>
        <v>640400070</v>
      </c>
      <c r="C199" s="16">
        <v>400070</v>
      </c>
      <c r="D199" s="99" t="s">
        <v>654</v>
      </c>
      <c r="E199" s="34" t="s">
        <v>111</v>
      </c>
      <c r="F199" s="158">
        <v>0</v>
      </c>
      <c r="G199" s="158">
        <v>0</v>
      </c>
      <c r="H199" s="158">
        <v>0</v>
      </c>
      <c r="I199" s="158">
        <v>0</v>
      </c>
      <c r="J199" s="158">
        <v>0</v>
      </c>
      <c r="K199" s="158">
        <v>0</v>
      </c>
      <c r="L199" s="158">
        <v>0</v>
      </c>
      <c r="M199" s="158">
        <v>0</v>
      </c>
      <c r="N199" s="158">
        <v>0</v>
      </c>
      <c r="O199" s="158">
        <v>0</v>
      </c>
      <c r="P199" s="158">
        <v>0</v>
      </c>
    </row>
    <row r="200" spans="1:16" s="15" customFormat="1" ht="15.75" hidden="1">
      <c r="A200" s="16">
        <v>601860</v>
      </c>
      <c r="B200" s="16">
        <f>VALUE(CONCATENATE($A$2,$C$5,C200))</f>
        <v>640401070</v>
      </c>
      <c r="C200" s="16">
        <v>401070</v>
      </c>
      <c r="D200" s="72" t="s">
        <v>112</v>
      </c>
      <c r="E200" s="98" t="s">
        <v>616</v>
      </c>
      <c r="F200" s="132" t="s">
        <v>590</v>
      </c>
      <c r="G200" s="71">
        <f t="shared" ref="G200" si="677">IF(F199,G199/F199*100,0)</f>
        <v>0</v>
      </c>
      <c r="H200" s="71">
        <f t="shared" ref="H200" si="678">IF(G199,H199/G199*100,0)</f>
        <v>0</v>
      </c>
      <c r="I200" s="71">
        <f t="shared" ref="I200" si="679">IF(H199,I199/H199*100,0)</f>
        <v>0</v>
      </c>
      <c r="J200" s="71">
        <f t="shared" ref="J200" si="680">IF(I199,J199/I199*100,0)</f>
        <v>0</v>
      </c>
      <c r="K200" s="71">
        <f t="shared" ref="K200" si="681">IF(J199,K199/J199*100,0)</f>
        <v>0</v>
      </c>
      <c r="L200" s="71">
        <f t="shared" ref="L200" si="682">IF(K199,L199/K199*100,0)</f>
        <v>0</v>
      </c>
      <c r="M200" s="132" t="s">
        <v>590</v>
      </c>
      <c r="N200" s="71">
        <f t="shared" ref="N200" si="683">IF(M199,N199/M199*100,0)</f>
        <v>0</v>
      </c>
      <c r="O200" s="71">
        <f t="shared" ref="O200" si="684">IF(N199,O199/N199*100,0)</f>
        <v>0</v>
      </c>
      <c r="P200" s="71">
        <f t="shared" ref="P200" si="685">IF(O199,P199/O199*100,0)</f>
        <v>0</v>
      </c>
    </row>
    <row r="201" spans="1:16" s="15" customFormat="1" ht="15.75" hidden="1">
      <c r="A201" s="16">
        <v>601870</v>
      </c>
      <c r="B201" s="16">
        <f>VALUE(CONCATENATE($A$2,$C$5,C201))</f>
        <v>640400080</v>
      </c>
      <c r="C201" s="16">
        <v>400080</v>
      </c>
      <c r="D201" s="99" t="s">
        <v>655</v>
      </c>
      <c r="E201" s="34" t="s">
        <v>111</v>
      </c>
      <c r="F201" s="158">
        <v>0</v>
      </c>
      <c r="G201" s="158">
        <v>0</v>
      </c>
      <c r="H201" s="158">
        <v>0</v>
      </c>
      <c r="I201" s="158">
        <v>0</v>
      </c>
      <c r="J201" s="158">
        <v>0</v>
      </c>
      <c r="K201" s="158">
        <v>0</v>
      </c>
      <c r="L201" s="158">
        <v>0</v>
      </c>
      <c r="M201" s="158">
        <v>0</v>
      </c>
      <c r="N201" s="158">
        <v>0</v>
      </c>
      <c r="O201" s="158">
        <v>0</v>
      </c>
      <c r="P201" s="158">
        <v>0</v>
      </c>
    </row>
    <row r="202" spans="1:16" s="15" customFormat="1" ht="15.75" hidden="1">
      <c r="A202" s="16">
        <v>601880</v>
      </c>
      <c r="B202" s="16">
        <f>VALUE(CONCATENATE($A$2,$C$5,C202))</f>
        <v>640401080</v>
      </c>
      <c r="C202" s="16">
        <v>401080</v>
      </c>
      <c r="D202" s="72" t="s">
        <v>112</v>
      </c>
      <c r="E202" s="98" t="s">
        <v>616</v>
      </c>
      <c r="F202" s="132" t="s">
        <v>590</v>
      </c>
      <c r="G202" s="71">
        <f t="shared" ref="G202" si="686">IF(F201,G201/F201*100,0)</f>
        <v>0</v>
      </c>
      <c r="H202" s="71">
        <f t="shared" ref="H202" si="687">IF(G201,H201/G201*100,0)</f>
        <v>0</v>
      </c>
      <c r="I202" s="71">
        <f t="shared" ref="I202" si="688">IF(H201,I201/H201*100,0)</f>
        <v>0</v>
      </c>
      <c r="J202" s="71">
        <f t="shared" ref="J202" si="689">IF(I201,J201/I201*100,0)</f>
        <v>0</v>
      </c>
      <c r="K202" s="71">
        <f t="shared" ref="K202" si="690">IF(J201,K201/J201*100,0)</f>
        <v>0</v>
      </c>
      <c r="L202" s="71">
        <f t="shared" ref="L202" si="691">IF(K201,L201/K201*100,0)</f>
        <v>0</v>
      </c>
      <c r="M202" s="132" t="s">
        <v>590</v>
      </c>
      <c r="N202" s="71">
        <f t="shared" ref="N202" si="692">IF(M201,N201/M201*100,0)</f>
        <v>0</v>
      </c>
      <c r="O202" s="71">
        <f t="shared" ref="O202" si="693">IF(N201,O201/N201*100,0)</f>
        <v>0</v>
      </c>
      <c r="P202" s="71">
        <f t="shared" ref="P202" si="694">IF(O201,P201/O201*100,0)</f>
        <v>0</v>
      </c>
    </row>
    <row r="203" spans="1:16" s="15" customFormat="1" ht="15.75" hidden="1">
      <c r="A203" s="16">
        <v>601890</v>
      </c>
      <c r="B203" s="16">
        <f>VALUE(CONCATENATE($A$2,$C$5,C203))</f>
        <v>640400090</v>
      </c>
      <c r="C203" s="16">
        <v>400090</v>
      </c>
      <c r="D203" s="99" t="s">
        <v>656</v>
      </c>
      <c r="E203" s="34" t="s">
        <v>111</v>
      </c>
      <c r="F203" s="158">
        <v>0</v>
      </c>
      <c r="G203" s="158">
        <v>0</v>
      </c>
      <c r="H203" s="158">
        <v>0</v>
      </c>
      <c r="I203" s="158">
        <v>0</v>
      </c>
      <c r="J203" s="158">
        <v>0</v>
      </c>
      <c r="K203" s="158">
        <v>0</v>
      </c>
      <c r="L203" s="158">
        <v>0</v>
      </c>
      <c r="M203" s="158">
        <v>0</v>
      </c>
      <c r="N203" s="158">
        <v>0</v>
      </c>
      <c r="O203" s="158">
        <v>0</v>
      </c>
      <c r="P203" s="158">
        <v>0</v>
      </c>
    </row>
    <row r="204" spans="1:16" s="15" customFormat="1" ht="15.75" hidden="1">
      <c r="A204" s="16">
        <v>601900</v>
      </c>
      <c r="B204" s="16">
        <f>VALUE(CONCATENATE($A$2,$C$5,C204))</f>
        <v>640401090</v>
      </c>
      <c r="C204" s="16">
        <v>401090</v>
      </c>
      <c r="D204" s="72" t="s">
        <v>112</v>
      </c>
      <c r="E204" s="98" t="s">
        <v>616</v>
      </c>
      <c r="F204" s="132" t="s">
        <v>590</v>
      </c>
      <c r="G204" s="71">
        <f t="shared" ref="G204" si="695">IF(F203,G203/F203*100,0)</f>
        <v>0</v>
      </c>
      <c r="H204" s="71">
        <f t="shared" ref="H204" si="696">IF(G203,H203/G203*100,0)</f>
        <v>0</v>
      </c>
      <c r="I204" s="71">
        <f t="shared" ref="I204" si="697">IF(H203,I203/H203*100,0)</f>
        <v>0</v>
      </c>
      <c r="J204" s="71">
        <f t="shared" ref="J204" si="698">IF(I203,J203/I203*100,0)</f>
        <v>0</v>
      </c>
      <c r="K204" s="71">
        <f t="shared" ref="K204" si="699">IF(J203,K203/J203*100,0)</f>
        <v>0</v>
      </c>
      <c r="L204" s="71">
        <f t="shared" ref="L204" si="700">IF(K203,L203/K203*100,0)</f>
        <v>0</v>
      </c>
      <c r="M204" s="132" t="s">
        <v>590</v>
      </c>
      <c r="N204" s="71">
        <f t="shared" ref="N204" si="701">IF(M203,N203/M203*100,0)</f>
        <v>0</v>
      </c>
      <c r="O204" s="71">
        <f t="shared" ref="O204" si="702">IF(N203,O203/N203*100,0)</f>
        <v>0</v>
      </c>
      <c r="P204" s="71">
        <f t="shared" ref="P204" si="703">IF(O203,P203/O203*100,0)</f>
        <v>0</v>
      </c>
    </row>
    <row r="205" spans="1:16" s="15" customFormat="1" ht="15.75" hidden="1">
      <c r="A205" s="16">
        <v>601910</v>
      </c>
      <c r="B205" s="16">
        <f>VALUE(CONCATENATE($A$2,$C$5,C205))</f>
        <v>640400100</v>
      </c>
      <c r="C205" s="16">
        <v>400100</v>
      </c>
      <c r="D205" s="99" t="s">
        <v>657</v>
      </c>
      <c r="E205" s="34" t="s">
        <v>111</v>
      </c>
      <c r="F205" s="158">
        <v>0</v>
      </c>
      <c r="G205" s="158">
        <v>0</v>
      </c>
      <c r="H205" s="158">
        <v>0</v>
      </c>
      <c r="I205" s="158">
        <v>0</v>
      </c>
      <c r="J205" s="158">
        <v>0</v>
      </c>
      <c r="K205" s="158">
        <v>0</v>
      </c>
      <c r="L205" s="158">
        <v>0</v>
      </c>
      <c r="M205" s="158">
        <v>0</v>
      </c>
      <c r="N205" s="158">
        <v>0</v>
      </c>
      <c r="O205" s="158">
        <v>0</v>
      </c>
      <c r="P205" s="158">
        <v>0</v>
      </c>
    </row>
    <row r="206" spans="1:16" s="15" customFormat="1" ht="15.75" hidden="1">
      <c r="A206" s="16">
        <v>601920</v>
      </c>
      <c r="B206" s="16">
        <f>VALUE(CONCATENATE($A$2,$C$5,C206))</f>
        <v>640401100</v>
      </c>
      <c r="C206" s="16">
        <v>401100</v>
      </c>
      <c r="D206" s="72" t="s">
        <v>112</v>
      </c>
      <c r="E206" s="98" t="s">
        <v>616</v>
      </c>
      <c r="F206" s="132" t="s">
        <v>590</v>
      </c>
      <c r="G206" s="71">
        <f t="shared" ref="G206" si="704">IF(F205,G205/F205*100,0)</f>
        <v>0</v>
      </c>
      <c r="H206" s="71">
        <f t="shared" ref="H206" si="705">IF(G205,H205/G205*100,0)</f>
        <v>0</v>
      </c>
      <c r="I206" s="71">
        <f t="shared" ref="I206" si="706">IF(H205,I205/H205*100,0)</f>
        <v>0</v>
      </c>
      <c r="J206" s="71">
        <f t="shared" ref="J206" si="707">IF(I205,J205/I205*100,0)</f>
        <v>0</v>
      </c>
      <c r="K206" s="71">
        <f t="shared" ref="K206" si="708">IF(J205,K205/J205*100,0)</f>
        <v>0</v>
      </c>
      <c r="L206" s="71">
        <f t="shared" ref="L206" si="709">IF(K205,L205/K205*100,0)</f>
        <v>0</v>
      </c>
      <c r="M206" s="132" t="s">
        <v>590</v>
      </c>
      <c r="N206" s="71">
        <f t="shared" ref="N206" si="710">IF(M205,N205/M205*100,0)</f>
        <v>0</v>
      </c>
      <c r="O206" s="71">
        <f t="shared" ref="O206" si="711">IF(N205,O205/N205*100,0)</f>
        <v>0</v>
      </c>
      <c r="P206" s="71">
        <f t="shared" ref="P206" si="712">IF(O205,P205/O205*100,0)</f>
        <v>0</v>
      </c>
    </row>
    <row r="207" spans="1:16" s="15" customFormat="1" ht="15.75" hidden="1">
      <c r="A207" s="16">
        <v>601930</v>
      </c>
      <c r="B207" s="16">
        <f>VALUE(CONCATENATE($A$2,$C$5,C207))</f>
        <v>640400110</v>
      </c>
      <c r="C207" s="16">
        <v>400110</v>
      </c>
      <c r="D207" s="99" t="s">
        <v>596</v>
      </c>
      <c r="E207" s="34" t="s">
        <v>111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</row>
    <row r="208" spans="1:16" s="15" customFormat="1" ht="15.75" hidden="1">
      <c r="A208" s="16">
        <v>601940</v>
      </c>
      <c r="B208" s="16">
        <f>VALUE(CONCATENATE($A$2,$C$5,C208))</f>
        <v>640401110</v>
      </c>
      <c r="C208" s="16">
        <v>401110</v>
      </c>
      <c r="D208" s="72" t="s">
        <v>112</v>
      </c>
      <c r="E208" s="98" t="s">
        <v>616</v>
      </c>
      <c r="F208" s="132" t="s">
        <v>590</v>
      </c>
      <c r="G208" s="71">
        <f t="shared" ref="G208" si="713">IF(F207,G207/F207*100,0)</f>
        <v>0</v>
      </c>
      <c r="H208" s="71">
        <f t="shared" ref="H208" si="714">IF(G207,H207/G207*100,0)</f>
        <v>0</v>
      </c>
      <c r="I208" s="71">
        <f t="shared" ref="I208" si="715">IF(H207,I207/H207*100,0)</f>
        <v>0</v>
      </c>
      <c r="J208" s="71">
        <f t="shared" ref="J208" si="716">IF(I207,J207/I207*100,0)</f>
        <v>0</v>
      </c>
      <c r="K208" s="71">
        <f t="shared" ref="K208" si="717">IF(J207,K207/J207*100,0)</f>
        <v>0</v>
      </c>
      <c r="L208" s="71">
        <f t="shared" ref="L208" si="718">IF(K207,L207/K207*100,0)</f>
        <v>0</v>
      </c>
      <c r="M208" s="132" t="s">
        <v>590</v>
      </c>
      <c r="N208" s="71">
        <f t="shared" ref="N208" si="719">IF(M207,N207/M207*100,0)</f>
        <v>0</v>
      </c>
      <c r="O208" s="71">
        <f t="shared" ref="O208" si="720">IF(N207,O207/N207*100,0)</f>
        <v>0</v>
      </c>
      <c r="P208" s="71">
        <f t="shared" ref="P208" si="721">IF(O207,P207/O207*100,0)</f>
        <v>0</v>
      </c>
    </row>
    <row r="209" spans="1:16" s="15" customFormat="1" ht="15.75" hidden="1">
      <c r="A209" s="16">
        <v>601950</v>
      </c>
      <c r="B209" s="16">
        <f>VALUE(CONCATENATE($A$2,$C$5,C209))</f>
        <v>640400120</v>
      </c>
      <c r="C209" s="16">
        <v>400120</v>
      </c>
      <c r="D209" s="99" t="s">
        <v>597</v>
      </c>
      <c r="E209" s="34" t="s">
        <v>111</v>
      </c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</row>
    <row r="210" spans="1:16" s="15" customFormat="1" ht="15.75" hidden="1">
      <c r="A210" s="16">
        <v>601960</v>
      </c>
      <c r="B210" s="16">
        <f>VALUE(CONCATENATE($A$2,$C$5,C210))</f>
        <v>640401120</v>
      </c>
      <c r="C210" s="16">
        <v>401120</v>
      </c>
      <c r="D210" s="72" t="s">
        <v>112</v>
      </c>
      <c r="E210" s="98" t="s">
        <v>616</v>
      </c>
      <c r="F210" s="132" t="s">
        <v>590</v>
      </c>
      <c r="G210" s="71">
        <f t="shared" ref="G210" si="722">IF(F209,G209/F209*100,0)</f>
        <v>0</v>
      </c>
      <c r="H210" s="71">
        <f t="shared" ref="H210" si="723">IF(G209,H209/G209*100,0)</f>
        <v>0</v>
      </c>
      <c r="I210" s="71">
        <f t="shared" ref="I210" si="724">IF(H209,I209/H209*100,0)</f>
        <v>0</v>
      </c>
      <c r="J210" s="71">
        <f t="shared" ref="J210" si="725">IF(I209,J209/I209*100,0)</f>
        <v>0</v>
      </c>
      <c r="K210" s="71">
        <f t="shared" ref="K210" si="726">IF(J209,K209/J209*100,0)</f>
        <v>0</v>
      </c>
      <c r="L210" s="71">
        <f t="shared" ref="L210" si="727">IF(K209,L209/K209*100,0)</f>
        <v>0</v>
      </c>
      <c r="M210" s="132" t="s">
        <v>590</v>
      </c>
      <c r="N210" s="71">
        <f t="shared" ref="N210" si="728">IF(M209,N209/M209*100,0)</f>
        <v>0</v>
      </c>
      <c r="O210" s="71">
        <f t="shared" ref="O210" si="729">IF(N209,O209/N209*100,0)</f>
        <v>0</v>
      </c>
      <c r="P210" s="71">
        <f t="shared" ref="P210" si="730">IF(O209,P209/O209*100,0)</f>
        <v>0</v>
      </c>
    </row>
    <row r="211" spans="1:16" s="15" customFormat="1" ht="15.75" hidden="1">
      <c r="A211" s="16">
        <v>601970</v>
      </c>
      <c r="B211" s="16">
        <f>VALUE(CONCATENATE($A$2,$C$5,C211))</f>
        <v>640400130</v>
      </c>
      <c r="C211" s="16">
        <v>400130</v>
      </c>
      <c r="D211" s="99" t="s">
        <v>598</v>
      </c>
      <c r="E211" s="34" t="s">
        <v>111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</row>
    <row r="212" spans="1:16" s="15" customFormat="1" ht="15.75" hidden="1">
      <c r="A212" s="16">
        <v>601980</v>
      </c>
      <c r="B212" s="16">
        <f>VALUE(CONCATENATE($A$2,$C$5,C212))</f>
        <v>640401130</v>
      </c>
      <c r="C212" s="16">
        <v>401130</v>
      </c>
      <c r="D212" s="72" t="s">
        <v>112</v>
      </c>
      <c r="E212" s="98" t="s">
        <v>616</v>
      </c>
      <c r="F212" s="132" t="s">
        <v>590</v>
      </c>
      <c r="G212" s="71">
        <f t="shared" ref="G212" si="731">IF(F211,G211/F211*100,0)</f>
        <v>0</v>
      </c>
      <c r="H212" s="71">
        <f t="shared" ref="H212" si="732">IF(G211,H211/G211*100,0)</f>
        <v>0</v>
      </c>
      <c r="I212" s="71">
        <f t="shared" ref="I212" si="733">IF(H211,I211/H211*100,0)</f>
        <v>0</v>
      </c>
      <c r="J212" s="71">
        <f t="shared" ref="J212" si="734">IF(I211,J211/I211*100,0)</f>
        <v>0</v>
      </c>
      <c r="K212" s="71">
        <f t="shared" ref="K212" si="735">IF(J211,K211/J211*100,0)</f>
        <v>0</v>
      </c>
      <c r="L212" s="71">
        <f t="shared" ref="L212" si="736">IF(K211,L211/K211*100,0)</f>
        <v>0</v>
      </c>
      <c r="M212" s="132" t="s">
        <v>590</v>
      </c>
      <c r="N212" s="71">
        <f t="shared" ref="N212" si="737">IF(M211,N211/M211*100,0)</f>
        <v>0</v>
      </c>
      <c r="O212" s="71">
        <f t="shared" ref="O212" si="738">IF(N211,O211/N211*100,0)</f>
        <v>0</v>
      </c>
      <c r="P212" s="71">
        <f t="shared" ref="P212" si="739">IF(O211,P211/O211*100,0)</f>
        <v>0</v>
      </c>
    </row>
    <row r="213" spans="1:16" s="15" customFormat="1" ht="15.75" hidden="1">
      <c r="A213" s="16">
        <v>601990</v>
      </c>
      <c r="B213" s="16">
        <f>VALUE(CONCATENATE($A$2,$C$5,C213))</f>
        <v>640400140</v>
      </c>
      <c r="C213" s="16">
        <v>400140</v>
      </c>
      <c r="D213" s="99" t="s">
        <v>599</v>
      </c>
      <c r="E213" s="34" t="s">
        <v>111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</row>
    <row r="214" spans="1:16" s="15" customFormat="1" ht="15.75" hidden="1">
      <c r="A214" s="16">
        <v>602000</v>
      </c>
      <c r="B214" s="16">
        <f>VALUE(CONCATENATE($A$2,$C$5,C214))</f>
        <v>640401140</v>
      </c>
      <c r="C214" s="16">
        <v>401140</v>
      </c>
      <c r="D214" s="72" t="s">
        <v>112</v>
      </c>
      <c r="E214" s="98" t="s">
        <v>616</v>
      </c>
      <c r="F214" s="132" t="s">
        <v>590</v>
      </c>
      <c r="G214" s="71">
        <f t="shared" ref="G214" si="740">IF(F213,G213/F213*100,0)</f>
        <v>0</v>
      </c>
      <c r="H214" s="71">
        <f t="shared" ref="H214" si="741">IF(G213,H213/G213*100,0)</f>
        <v>0</v>
      </c>
      <c r="I214" s="71">
        <f t="shared" ref="I214" si="742">IF(H213,I213/H213*100,0)</f>
        <v>0</v>
      </c>
      <c r="J214" s="71">
        <f t="shared" ref="J214" si="743">IF(I213,J213/I213*100,0)</f>
        <v>0</v>
      </c>
      <c r="K214" s="71">
        <f t="shared" ref="K214" si="744">IF(J213,K213/J213*100,0)</f>
        <v>0</v>
      </c>
      <c r="L214" s="71">
        <f t="shared" ref="L214" si="745">IF(K213,L213/K213*100,0)</f>
        <v>0</v>
      </c>
      <c r="M214" s="132" t="s">
        <v>590</v>
      </c>
      <c r="N214" s="71">
        <f t="shared" ref="N214" si="746">IF(M213,N213/M213*100,0)</f>
        <v>0</v>
      </c>
      <c r="O214" s="71">
        <f t="shared" ref="O214" si="747">IF(N213,O213/N213*100,0)</f>
        <v>0</v>
      </c>
      <c r="P214" s="71">
        <f t="shared" ref="P214" si="748">IF(O213,P213/O213*100,0)</f>
        <v>0</v>
      </c>
    </row>
    <row r="215" spans="1:16" s="15" customFormat="1" ht="15.75" hidden="1">
      <c r="A215" s="16">
        <v>602010</v>
      </c>
      <c r="B215" s="16">
        <f>VALUE(CONCATENATE($A$2,$C$5,C215))</f>
        <v>640400150</v>
      </c>
      <c r="C215" s="16">
        <v>400150</v>
      </c>
      <c r="D215" s="99" t="s">
        <v>600</v>
      </c>
      <c r="E215" s="34" t="s">
        <v>111</v>
      </c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</row>
    <row r="216" spans="1:16" s="15" customFormat="1" ht="15.75" hidden="1">
      <c r="A216" s="16">
        <v>602020</v>
      </c>
      <c r="B216" s="16">
        <f>VALUE(CONCATENATE($A$2,$C$5,C216))</f>
        <v>640401150</v>
      </c>
      <c r="C216" s="16">
        <v>401150</v>
      </c>
      <c r="D216" s="72" t="s">
        <v>112</v>
      </c>
      <c r="E216" s="98" t="s">
        <v>616</v>
      </c>
      <c r="F216" s="132" t="s">
        <v>590</v>
      </c>
      <c r="G216" s="71">
        <f t="shared" ref="G216" si="749">IF(F215,G215/F215*100,0)</f>
        <v>0</v>
      </c>
      <c r="H216" s="71">
        <f t="shared" ref="H216" si="750">IF(G215,H215/G215*100,0)</f>
        <v>0</v>
      </c>
      <c r="I216" s="71">
        <f t="shared" ref="I216" si="751">IF(H215,I215/H215*100,0)</f>
        <v>0</v>
      </c>
      <c r="J216" s="71">
        <f t="shared" ref="J216" si="752">IF(I215,J215/I215*100,0)</f>
        <v>0</v>
      </c>
      <c r="K216" s="71">
        <f t="shared" ref="K216" si="753">IF(J215,K215/J215*100,0)</f>
        <v>0</v>
      </c>
      <c r="L216" s="71">
        <f t="shared" ref="L216" si="754">IF(K215,L215/K215*100,0)</f>
        <v>0</v>
      </c>
      <c r="M216" s="132" t="s">
        <v>590</v>
      </c>
      <c r="N216" s="71">
        <f t="shared" ref="N216" si="755">IF(M215,N215/M215*100,0)</f>
        <v>0</v>
      </c>
      <c r="O216" s="71">
        <f t="shared" ref="O216" si="756">IF(N215,O215/N215*100,0)</f>
        <v>0</v>
      </c>
      <c r="P216" s="71">
        <f t="shared" ref="P216" si="757">IF(O215,P215/O215*100,0)</f>
        <v>0</v>
      </c>
    </row>
    <row r="217" spans="1:16" s="15" customFormat="1" ht="15.75" hidden="1">
      <c r="A217" s="16">
        <v>602030</v>
      </c>
      <c r="B217" s="16">
        <f>VALUE(CONCATENATE($A$2,$C$5,C217))</f>
        <v>640400160</v>
      </c>
      <c r="C217" s="16">
        <v>400160</v>
      </c>
      <c r="D217" s="99" t="s">
        <v>601</v>
      </c>
      <c r="E217" s="34" t="s">
        <v>111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</row>
    <row r="218" spans="1:16" s="15" customFormat="1" ht="15.75" hidden="1">
      <c r="A218" s="16">
        <v>602040</v>
      </c>
      <c r="B218" s="16">
        <f>VALUE(CONCATENATE($A$2,$C$5,C218))</f>
        <v>640401160</v>
      </c>
      <c r="C218" s="16">
        <v>401160</v>
      </c>
      <c r="D218" s="72" t="s">
        <v>112</v>
      </c>
      <c r="E218" s="98" t="s">
        <v>616</v>
      </c>
      <c r="F218" s="132" t="s">
        <v>590</v>
      </c>
      <c r="G218" s="71">
        <f t="shared" ref="G218" si="758">IF(F217,G217/F217*100,0)</f>
        <v>0</v>
      </c>
      <c r="H218" s="71">
        <f t="shared" ref="H218" si="759">IF(G217,H217/G217*100,0)</f>
        <v>0</v>
      </c>
      <c r="I218" s="71">
        <f t="shared" ref="I218" si="760">IF(H217,I217/H217*100,0)</f>
        <v>0</v>
      </c>
      <c r="J218" s="71">
        <f t="shared" ref="J218" si="761">IF(I217,J217/I217*100,0)</f>
        <v>0</v>
      </c>
      <c r="K218" s="71">
        <f t="shared" ref="K218" si="762">IF(J217,K217/J217*100,0)</f>
        <v>0</v>
      </c>
      <c r="L218" s="71">
        <f t="shared" ref="L218" si="763">IF(K217,L217/K217*100,0)</f>
        <v>0</v>
      </c>
      <c r="M218" s="132" t="s">
        <v>590</v>
      </c>
      <c r="N218" s="71">
        <f t="shared" ref="N218" si="764">IF(M217,N217/M217*100,0)</f>
        <v>0</v>
      </c>
      <c r="O218" s="71">
        <f t="shared" ref="O218" si="765">IF(N217,O217/N217*100,0)</f>
        <v>0</v>
      </c>
      <c r="P218" s="71">
        <f t="shared" ref="P218" si="766">IF(O217,P217/O217*100,0)</f>
        <v>0</v>
      </c>
    </row>
    <row r="219" spans="1:16" s="15" customFormat="1" ht="15.75" hidden="1">
      <c r="A219" s="16">
        <v>602050</v>
      </c>
      <c r="B219" s="16">
        <f>VALUE(CONCATENATE($A$2,$C$5,C219))</f>
        <v>640400170</v>
      </c>
      <c r="C219" s="16">
        <v>400170</v>
      </c>
      <c r="D219" s="99" t="s">
        <v>602</v>
      </c>
      <c r="E219" s="34" t="s">
        <v>111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</row>
    <row r="220" spans="1:16" s="15" customFormat="1" ht="15.75" hidden="1">
      <c r="A220" s="16">
        <v>602060</v>
      </c>
      <c r="B220" s="16">
        <f>VALUE(CONCATENATE($A$2,$C$5,C220))</f>
        <v>640401170</v>
      </c>
      <c r="C220" s="16">
        <v>401170</v>
      </c>
      <c r="D220" s="72" t="s">
        <v>112</v>
      </c>
      <c r="E220" s="98" t="s">
        <v>616</v>
      </c>
      <c r="F220" s="132" t="s">
        <v>590</v>
      </c>
      <c r="G220" s="71">
        <f t="shared" ref="G220" si="767">IF(F219,G219/F219*100,0)</f>
        <v>0</v>
      </c>
      <c r="H220" s="71">
        <f t="shared" ref="H220" si="768">IF(G219,H219/G219*100,0)</f>
        <v>0</v>
      </c>
      <c r="I220" s="71">
        <f t="shared" ref="I220" si="769">IF(H219,I219/H219*100,0)</f>
        <v>0</v>
      </c>
      <c r="J220" s="71">
        <f t="shared" ref="J220" si="770">IF(I219,J219/I219*100,0)</f>
        <v>0</v>
      </c>
      <c r="K220" s="71">
        <f t="shared" ref="K220" si="771">IF(J219,K219/J219*100,0)</f>
        <v>0</v>
      </c>
      <c r="L220" s="71">
        <f t="shared" ref="L220" si="772">IF(K219,L219/K219*100,0)</f>
        <v>0</v>
      </c>
      <c r="M220" s="132" t="s">
        <v>590</v>
      </c>
      <c r="N220" s="71">
        <f t="shared" ref="N220" si="773">IF(M219,N219/M219*100,0)</f>
        <v>0</v>
      </c>
      <c r="O220" s="71">
        <f t="shared" ref="O220" si="774">IF(N219,O219/N219*100,0)</f>
        <v>0</v>
      </c>
      <c r="P220" s="71">
        <f t="shared" ref="P220" si="775">IF(O219,P219/O219*100,0)</f>
        <v>0</v>
      </c>
    </row>
    <row r="221" spans="1:16" s="15" customFormat="1" ht="15.75" hidden="1">
      <c r="A221" s="16">
        <v>602070</v>
      </c>
      <c r="B221" s="16">
        <f>VALUE(CONCATENATE($A$2,$C$5,C221))</f>
        <v>640400180</v>
      </c>
      <c r="C221" s="16">
        <v>400180</v>
      </c>
      <c r="D221" s="99" t="s">
        <v>603</v>
      </c>
      <c r="E221" s="34" t="s">
        <v>111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</row>
    <row r="222" spans="1:16" s="15" customFormat="1" ht="15.75" hidden="1">
      <c r="A222" s="16">
        <v>602080</v>
      </c>
      <c r="B222" s="16">
        <f>VALUE(CONCATENATE($A$2,$C$5,C222))</f>
        <v>640401180</v>
      </c>
      <c r="C222" s="16">
        <v>401180</v>
      </c>
      <c r="D222" s="72" t="s">
        <v>112</v>
      </c>
      <c r="E222" s="98" t="s">
        <v>616</v>
      </c>
      <c r="F222" s="132" t="s">
        <v>590</v>
      </c>
      <c r="G222" s="71">
        <f t="shared" ref="G222" si="776">IF(F221,G221/F221*100,0)</f>
        <v>0</v>
      </c>
      <c r="H222" s="71">
        <f t="shared" ref="H222" si="777">IF(G221,H221/G221*100,0)</f>
        <v>0</v>
      </c>
      <c r="I222" s="71">
        <f t="shared" ref="I222" si="778">IF(H221,I221/H221*100,0)</f>
        <v>0</v>
      </c>
      <c r="J222" s="71">
        <f t="shared" ref="J222" si="779">IF(I221,J221/I221*100,0)</f>
        <v>0</v>
      </c>
      <c r="K222" s="71">
        <f t="shared" ref="K222" si="780">IF(J221,K221/J221*100,0)</f>
        <v>0</v>
      </c>
      <c r="L222" s="71">
        <f t="shared" ref="L222" si="781">IF(K221,L221/K221*100,0)</f>
        <v>0</v>
      </c>
      <c r="M222" s="132" t="s">
        <v>590</v>
      </c>
      <c r="N222" s="71">
        <f t="shared" ref="N222" si="782">IF(M221,N221/M221*100,0)</f>
        <v>0</v>
      </c>
      <c r="O222" s="71">
        <f t="shared" ref="O222" si="783">IF(N221,O221/N221*100,0)</f>
        <v>0</v>
      </c>
      <c r="P222" s="71">
        <f t="shared" ref="P222" si="784">IF(O221,P221/O221*100,0)</f>
        <v>0</v>
      </c>
    </row>
    <row r="223" spans="1:16" s="15" customFormat="1" ht="15.75" hidden="1">
      <c r="A223" s="16">
        <v>602090</v>
      </c>
      <c r="B223" s="16">
        <f>VALUE(CONCATENATE($A$2,$C$5,C223))</f>
        <v>640400190</v>
      </c>
      <c r="C223" s="16">
        <v>400190</v>
      </c>
      <c r="D223" s="99" t="s">
        <v>605</v>
      </c>
      <c r="E223" s="34" t="s">
        <v>111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</row>
    <row r="224" spans="1:16" s="15" customFormat="1" ht="15.75" hidden="1">
      <c r="A224" s="16">
        <v>602100</v>
      </c>
      <c r="B224" s="16">
        <f>VALUE(CONCATENATE($A$2,$C$5,C224))</f>
        <v>640401190</v>
      </c>
      <c r="C224" s="16">
        <v>401190</v>
      </c>
      <c r="D224" s="72" t="s">
        <v>112</v>
      </c>
      <c r="E224" s="98" t="s">
        <v>616</v>
      </c>
      <c r="F224" s="132" t="s">
        <v>590</v>
      </c>
      <c r="G224" s="71">
        <f t="shared" ref="G224" si="785">IF(F223,G223/F223*100,0)</f>
        <v>0</v>
      </c>
      <c r="H224" s="71">
        <f t="shared" ref="H224" si="786">IF(G223,H223/G223*100,0)</f>
        <v>0</v>
      </c>
      <c r="I224" s="71">
        <f t="shared" ref="I224" si="787">IF(H223,I223/H223*100,0)</f>
        <v>0</v>
      </c>
      <c r="J224" s="71">
        <f t="shared" ref="J224" si="788">IF(I223,J223/I223*100,0)</f>
        <v>0</v>
      </c>
      <c r="K224" s="71">
        <f t="shared" ref="K224" si="789">IF(J223,K223/J223*100,0)</f>
        <v>0</v>
      </c>
      <c r="L224" s="71">
        <f t="shared" ref="L224" si="790">IF(K223,L223/K223*100,0)</f>
        <v>0</v>
      </c>
      <c r="M224" s="132" t="s">
        <v>590</v>
      </c>
      <c r="N224" s="71">
        <f t="shared" ref="N224" si="791">IF(M223,N223/M223*100,0)</f>
        <v>0</v>
      </c>
      <c r="O224" s="71">
        <f t="shared" ref="O224" si="792">IF(N223,O223/N223*100,0)</f>
        <v>0</v>
      </c>
      <c r="P224" s="71">
        <f t="shared" ref="P224" si="793">IF(O223,P223/O223*100,0)</f>
        <v>0</v>
      </c>
    </row>
    <row r="225" spans="1:16" s="15" customFormat="1" ht="15.75" hidden="1">
      <c r="A225" s="16">
        <v>602110</v>
      </c>
      <c r="B225" s="16">
        <f>VALUE(CONCATENATE($A$2,$C$5,C225))</f>
        <v>640400200</v>
      </c>
      <c r="C225" s="16">
        <v>400200</v>
      </c>
      <c r="D225" s="99" t="s">
        <v>604</v>
      </c>
      <c r="E225" s="34" t="s">
        <v>111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</row>
    <row r="226" spans="1:16" s="15" customFormat="1" ht="15.75" hidden="1">
      <c r="A226" s="16">
        <v>602120</v>
      </c>
      <c r="B226" s="16">
        <f>VALUE(CONCATENATE($A$2,$C$5,C226))</f>
        <v>640401200</v>
      </c>
      <c r="C226" s="16">
        <v>401200</v>
      </c>
      <c r="D226" s="72" t="s">
        <v>112</v>
      </c>
      <c r="E226" s="98" t="s">
        <v>616</v>
      </c>
      <c r="F226" s="132" t="s">
        <v>590</v>
      </c>
      <c r="G226" s="71">
        <f t="shared" ref="G226" si="794">IF(F225,G225/F225*100,0)</f>
        <v>0</v>
      </c>
      <c r="H226" s="71">
        <f t="shared" ref="H226" si="795">IF(G225,H225/G225*100,0)</f>
        <v>0</v>
      </c>
      <c r="I226" s="71">
        <f t="shared" ref="I226" si="796">IF(H225,I225/H225*100,0)</f>
        <v>0</v>
      </c>
      <c r="J226" s="71">
        <f t="shared" ref="J226" si="797">IF(I225,J225/I225*100,0)</f>
        <v>0</v>
      </c>
      <c r="K226" s="71">
        <f t="shared" ref="K226" si="798">IF(J225,K225/J225*100,0)</f>
        <v>0</v>
      </c>
      <c r="L226" s="71">
        <f t="shared" ref="L226" si="799">IF(K225,L225/K225*100,0)</f>
        <v>0</v>
      </c>
      <c r="M226" s="132" t="s">
        <v>590</v>
      </c>
      <c r="N226" s="71">
        <f t="shared" ref="N226" si="800">IF(M225,N225/M225*100,0)</f>
        <v>0</v>
      </c>
      <c r="O226" s="71">
        <f t="shared" ref="O226" si="801">IF(N225,O225/N225*100,0)</f>
        <v>0</v>
      </c>
      <c r="P226" s="71">
        <f t="shared" ref="P226" si="802">IF(O225,P225/O225*100,0)</f>
        <v>0</v>
      </c>
    </row>
    <row r="227" spans="1:16" s="15" customFormat="1" ht="15.75" hidden="1">
      <c r="A227" s="16">
        <v>602130</v>
      </c>
      <c r="B227" s="16">
        <f>VALUE(CONCATENATE($A$2,$C$5,C227))</f>
        <v>640400110</v>
      </c>
      <c r="C227" s="16">
        <v>400110</v>
      </c>
      <c r="D227" s="99" t="s">
        <v>620</v>
      </c>
      <c r="E227" s="34" t="s">
        <v>111</v>
      </c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</row>
    <row r="228" spans="1:16" s="15" customFormat="1" ht="15.75" hidden="1">
      <c r="A228" s="16">
        <v>602140</v>
      </c>
      <c r="B228" s="16">
        <f>VALUE(CONCATENATE($A$2,$C$5,C228))</f>
        <v>640401110</v>
      </c>
      <c r="C228" s="16">
        <v>401110</v>
      </c>
      <c r="D228" s="72" t="s">
        <v>112</v>
      </c>
      <c r="E228" s="98" t="s">
        <v>616</v>
      </c>
      <c r="F228" s="132" t="s">
        <v>590</v>
      </c>
      <c r="G228" s="71">
        <f t="shared" ref="G228" si="803">IF(F227,G227/F227*100,0)</f>
        <v>0</v>
      </c>
      <c r="H228" s="71">
        <f t="shared" ref="H228" si="804">IF(G227,H227/G227*100,0)</f>
        <v>0</v>
      </c>
      <c r="I228" s="71">
        <f t="shared" ref="I228" si="805">IF(H227,I227/H227*100,0)</f>
        <v>0</v>
      </c>
      <c r="J228" s="71">
        <f t="shared" ref="J228" si="806">IF(I227,J227/I227*100,0)</f>
        <v>0</v>
      </c>
      <c r="K228" s="71">
        <f t="shared" ref="K228" si="807">IF(J227,K227/J227*100,0)</f>
        <v>0</v>
      </c>
      <c r="L228" s="71">
        <f t="shared" ref="L228" si="808">IF(K227,L227/K227*100,0)</f>
        <v>0</v>
      </c>
      <c r="M228" s="132" t="s">
        <v>590</v>
      </c>
      <c r="N228" s="71">
        <f t="shared" ref="N228" si="809">IF(M227,N227/M227*100,0)</f>
        <v>0</v>
      </c>
      <c r="O228" s="71">
        <f t="shared" ref="O228" si="810">IF(N227,O227/N227*100,0)</f>
        <v>0</v>
      </c>
      <c r="P228" s="71">
        <f t="shared" ref="P228" si="811">IF(O227,P227/O227*100,0)</f>
        <v>0</v>
      </c>
    </row>
    <row r="229" spans="1:16" s="15" customFormat="1" ht="15.75" hidden="1">
      <c r="A229" s="16">
        <v>602150</v>
      </c>
      <c r="B229" s="16">
        <f>VALUE(CONCATENATE($A$2,$C$5,C229))</f>
        <v>640400120</v>
      </c>
      <c r="C229" s="16">
        <v>400120</v>
      </c>
      <c r="D229" s="99" t="s">
        <v>621</v>
      </c>
      <c r="E229" s="34" t="s">
        <v>111</v>
      </c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</row>
    <row r="230" spans="1:16" s="15" customFormat="1" ht="15.75" hidden="1">
      <c r="A230" s="16">
        <v>602160</v>
      </c>
      <c r="B230" s="16">
        <f>VALUE(CONCATENATE($A$2,$C$5,C230))</f>
        <v>640401120</v>
      </c>
      <c r="C230" s="16">
        <v>401120</v>
      </c>
      <c r="D230" s="72" t="s">
        <v>112</v>
      </c>
      <c r="E230" s="98" t="s">
        <v>616</v>
      </c>
      <c r="F230" s="132" t="s">
        <v>590</v>
      </c>
      <c r="G230" s="71">
        <f t="shared" ref="G230" si="812">IF(F229,G229/F229*100,0)</f>
        <v>0</v>
      </c>
      <c r="H230" s="71">
        <f t="shared" ref="H230" si="813">IF(G229,H229/G229*100,0)</f>
        <v>0</v>
      </c>
      <c r="I230" s="71">
        <f t="shared" ref="I230" si="814">IF(H229,I229/H229*100,0)</f>
        <v>0</v>
      </c>
      <c r="J230" s="71">
        <f t="shared" ref="J230" si="815">IF(I229,J229/I229*100,0)</f>
        <v>0</v>
      </c>
      <c r="K230" s="71">
        <f t="shared" ref="K230" si="816">IF(J229,K229/J229*100,0)</f>
        <v>0</v>
      </c>
      <c r="L230" s="71">
        <f t="shared" ref="L230" si="817">IF(K229,L229/K229*100,0)</f>
        <v>0</v>
      </c>
      <c r="M230" s="132" t="s">
        <v>590</v>
      </c>
      <c r="N230" s="71">
        <f t="shared" ref="N230" si="818">IF(M229,N229/M229*100,0)</f>
        <v>0</v>
      </c>
      <c r="O230" s="71">
        <f t="shared" ref="O230" si="819">IF(N229,O229/N229*100,0)</f>
        <v>0</v>
      </c>
      <c r="P230" s="71">
        <f t="shared" ref="P230" si="820">IF(O229,P229/O229*100,0)</f>
        <v>0</v>
      </c>
    </row>
    <row r="231" spans="1:16" s="15" customFormat="1" ht="15.75" hidden="1">
      <c r="A231" s="16">
        <v>602170</v>
      </c>
      <c r="B231" s="16">
        <f>VALUE(CONCATENATE($A$2,$C$5,C231))</f>
        <v>640400130</v>
      </c>
      <c r="C231" s="16">
        <v>400130</v>
      </c>
      <c r="D231" s="99" t="s">
        <v>622</v>
      </c>
      <c r="E231" s="34" t="s">
        <v>111</v>
      </c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</row>
    <row r="232" spans="1:16" s="15" customFormat="1" ht="15.75" hidden="1">
      <c r="A232" s="16">
        <v>602180</v>
      </c>
      <c r="B232" s="16">
        <f>VALUE(CONCATENATE($A$2,$C$5,C232))</f>
        <v>640401130</v>
      </c>
      <c r="C232" s="16">
        <v>401130</v>
      </c>
      <c r="D232" s="72" t="s">
        <v>112</v>
      </c>
      <c r="E232" s="98" t="s">
        <v>616</v>
      </c>
      <c r="F232" s="132" t="s">
        <v>590</v>
      </c>
      <c r="G232" s="71">
        <f t="shared" ref="G232" si="821">IF(F231,G231/F231*100,0)</f>
        <v>0</v>
      </c>
      <c r="H232" s="71">
        <f t="shared" ref="H232" si="822">IF(G231,H231/G231*100,0)</f>
        <v>0</v>
      </c>
      <c r="I232" s="71">
        <f t="shared" ref="I232" si="823">IF(H231,I231/H231*100,0)</f>
        <v>0</v>
      </c>
      <c r="J232" s="71">
        <f t="shared" ref="J232" si="824">IF(I231,J231/I231*100,0)</f>
        <v>0</v>
      </c>
      <c r="K232" s="71">
        <f t="shared" ref="K232" si="825">IF(J231,K231/J231*100,0)</f>
        <v>0</v>
      </c>
      <c r="L232" s="71">
        <f t="shared" ref="L232" si="826">IF(K231,L231/K231*100,0)</f>
        <v>0</v>
      </c>
      <c r="M232" s="132" t="s">
        <v>590</v>
      </c>
      <c r="N232" s="71">
        <f t="shared" ref="N232" si="827">IF(M231,N231/M231*100,0)</f>
        <v>0</v>
      </c>
      <c r="O232" s="71">
        <f t="shared" ref="O232" si="828">IF(N231,O231/N231*100,0)</f>
        <v>0</v>
      </c>
      <c r="P232" s="71">
        <f t="shared" ref="P232" si="829">IF(O231,P231/O231*100,0)</f>
        <v>0</v>
      </c>
    </row>
    <row r="233" spans="1:16" s="15" customFormat="1" ht="15.75" hidden="1">
      <c r="A233" s="16">
        <v>602190</v>
      </c>
      <c r="B233" s="16">
        <f>VALUE(CONCATENATE($A$2,$C$5,C233))</f>
        <v>640400140</v>
      </c>
      <c r="C233" s="16">
        <v>400140</v>
      </c>
      <c r="D233" s="99" t="s">
        <v>623</v>
      </c>
      <c r="E233" s="34" t="s">
        <v>111</v>
      </c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</row>
    <row r="234" spans="1:16" s="15" customFormat="1" ht="15.75" hidden="1">
      <c r="A234" s="16">
        <v>602200</v>
      </c>
      <c r="B234" s="16">
        <f>VALUE(CONCATENATE($A$2,$C$5,C234))</f>
        <v>640401140</v>
      </c>
      <c r="C234" s="16">
        <v>401140</v>
      </c>
      <c r="D234" s="72" t="s">
        <v>112</v>
      </c>
      <c r="E234" s="98" t="s">
        <v>616</v>
      </c>
      <c r="F234" s="132" t="s">
        <v>590</v>
      </c>
      <c r="G234" s="71">
        <f t="shared" ref="G234" si="830">IF(F233,G233/F233*100,0)</f>
        <v>0</v>
      </c>
      <c r="H234" s="71">
        <f t="shared" ref="H234" si="831">IF(G233,H233/G233*100,0)</f>
        <v>0</v>
      </c>
      <c r="I234" s="71">
        <f t="shared" ref="I234" si="832">IF(H233,I233/H233*100,0)</f>
        <v>0</v>
      </c>
      <c r="J234" s="71">
        <f t="shared" ref="J234" si="833">IF(I233,J233/I233*100,0)</f>
        <v>0</v>
      </c>
      <c r="K234" s="71">
        <f t="shared" ref="K234" si="834">IF(J233,K233/J233*100,0)</f>
        <v>0</v>
      </c>
      <c r="L234" s="71">
        <f t="shared" ref="L234" si="835">IF(K233,L233/K233*100,0)</f>
        <v>0</v>
      </c>
      <c r="M234" s="132" t="s">
        <v>590</v>
      </c>
      <c r="N234" s="71">
        <f t="shared" ref="N234" si="836">IF(M233,N233/M233*100,0)</f>
        <v>0</v>
      </c>
      <c r="O234" s="71">
        <f t="shared" ref="O234" si="837">IF(N233,O233/N233*100,0)</f>
        <v>0</v>
      </c>
      <c r="P234" s="71">
        <f t="shared" ref="P234" si="838">IF(O233,P233/O233*100,0)</f>
        <v>0</v>
      </c>
    </row>
    <row r="235" spans="1:16" s="15" customFormat="1" ht="15.75" hidden="1">
      <c r="A235" s="16">
        <v>602210</v>
      </c>
      <c r="B235" s="16">
        <f>VALUE(CONCATENATE($A$2,$C$5,C235))</f>
        <v>640400150</v>
      </c>
      <c r="C235" s="16">
        <v>400150</v>
      </c>
      <c r="D235" s="99" t="s">
        <v>624</v>
      </c>
      <c r="E235" s="34" t="s">
        <v>111</v>
      </c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</row>
    <row r="236" spans="1:16" s="15" customFormat="1" ht="15.75" hidden="1">
      <c r="A236" s="16">
        <v>602220</v>
      </c>
      <c r="B236" s="16">
        <f>VALUE(CONCATENATE($A$2,$C$5,C236))</f>
        <v>640401150</v>
      </c>
      <c r="C236" s="16">
        <v>401150</v>
      </c>
      <c r="D236" s="72" t="s">
        <v>112</v>
      </c>
      <c r="E236" s="98" t="s">
        <v>616</v>
      </c>
      <c r="F236" s="132" t="s">
        <v>590</v>
      </c>
      <c r="G236" s="71">
        <f t="shared" ref="G236" si="839">IF(F235,G235/F235*100,0)</f>
        <v>0</v>
      </c>
      <c r="H236" s="71">
        <f t="shared" ref="H236" si="840">IF(G235,H235/G235*100,0)</f>
        <v>0</v>
      </c>
      <c r="I236" s="71">
        <f t="shared" ref="I236" si="841">IF(H235,I235/H235*100,0)</f>
        <v>0</v>
      </c>
      <c r="J236" s="71">
        <f t="shared" ref="J236" si="842">IF(I235,J235/I235*100,0)</f>
        <v>0</v>
      </c>
      <c r="K236" s="71">
        <f t="shared" ref="K236" si="843">IF(J235,K235/J235*100,0)</f>
        <v>0</v>
      </c>
      <c r="L236" s="71">
        <f t="shared" ref="L236" si="844">IF(K235,L235/K235*100,0)</f>
        <v>0</v>
      </c>
      <c r="M236" s="132" t="s">
        <v>590</v>
      </c>
      <c r="N236" s="71">
        <f t="shared" ref="N236" si="845">IF(M235,N235/M235*100,0)</f>
        <v>0</v>
      </c>
      <c r="O236" s="71">
        <f t="shared" ref="O236" si="846">IF(N235,O235/N235*100,0)</f>
        <v>0</v>
      </c>
      <c r="P236" s="71">
        <f t="shared" ref="P236" si="847">IF(O235,P235/O235*100,0)</f>
        <v>0</v>
      </c>
    </row>
    <row r="237" spans="1:16" s="15" customFormat="1" ht="15.75" hidden="1">
      <c r="A237" s="16">
        <v>602230</v>
      </c>
      <c r="B237" s="16">
        <f>VALUE(CONCATENATE($A$2,$C$5,C237))</f>
        <v>640400160</v>
      </c>
      <c r="C237" s="16">
        <v>400160</v>
      </c>
      <c r="D237" s="99" t="s">
        <v>625</v>
      </c>
      <c r="E237" s="34" t="s">
        <v>111</v>
      </c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</row>
    <row r="238" spans="1:16" s="15" customFormat="1" ht="15.75" hidden="1">
      <c r="A238" s="16">
        <v>602240</v>
      </c>
      <c r="B238" s="16">
        <f>VALUE(CONCATENATE($A$2,$C$5,C238))</f>
        <v>640401160</v>
      </c>
      <c r="C238" s="16">
        <v>401160</v>
      </c>
      <c r="D238" s="72" t="s">
        <v>112</v>
      </c>
      <c r="E238" s="98" t="s">
        <v>616</v>
      </c>
      <c r="F238" s="132" t="s">
        <v>590</v>
      </c>
      <c r="G238" s="71">
        <f t="shared" ref="G238" si="848">IF(F237,G237/F237*100,0)</f>
        <v>0</v>
      </c>
      <c r="H238" s="71">
        <f t="shared" ref="H238" si="849">IF(G237,H237/G237*100,0)</f>
        <v>0</v>
      </c>
      <c r="I238" s="71">
        <f t="shared" ref="I238" si="850">IF(H237,I237/H237*100,0)</f>
        <v>0</v>
      </c>
      <c r="J238" s="71">
        <f t="shared" ref="J238" si="851">IF(I237,J237/I237*100,0)</f>
        <v>0</v>
      </c>
      <c r="K238" s="71">
        <f t="shared" ref="K238" si="852">IF(J237,K237/J237*100,0)</f>
        <v>0</v>
      </c>
      <c r="L238" s="71">
        <f t="shared" ref="L238" si="853">IF(K237,L237/K237*100,0)</f>
        <v>0</v>
      </c>
      <c r="M238" s="132" t="s">
        <v>590</v>
      </c>
      <c r="N238" s="71">
        <f t="shared" ref="N238" si="854">IF(M237,N237/M237*100,0)</f>
        <v>0</v>
      </c>
      <c r="O238" s="71">
        <f t="shared" ref="O238" si="855">IF(N237,O237/N237*100,0)</f>
        <v>0</v>
      </c>
      <c r="P238" s="71">
        <f t="shared" ref="P238" si="856">IF(O237,P237/O237*100,0)</f>
        <v>0</v>
      </c>
    </row>
    <row r="239" spans="1:16" s="15" customFormat="1" ht="15.75" hidden="1">
      <c r="A239" s="16">
        <v>602250</v>
      </c>
      <c r="B239" s="16">
        <f>VALUE(CONCATENATE($A$2,$C$5,C239))</f>
        <v>640400170</v>
      </c>
      <c r="C239" s="16">
        <v>400170</v>
      </c>
      <c r="D239" s="99" t="s">
        <v>626</v>
      </c>
      <c r="E239" s="34" t="s">
        <v>111</v>
      </c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</row>
    <row r="240" spans="1:16" s="15" customFormat="1" ht="15.75" hidden="1">
      <c r="A240" s="16">
        <v>602260</v>
      </c>
      <c r="B240" s="16">
        <f>VALUE(CONCATENATE($A$2,$C$5,C240))</f>
        <v>640401170</v>
      </c>
      <c r="C240" s="16">
        <v>401170</v>
      </c>
      <c r="D240" s="72" t="s">
        <v>112</v>
      </c>
      <c r="E240" s="98" t="s">
        <v>616</v>
      </c>
      <c r="F240" s="132" t="s">
        <v>590</v>
      </c>
      <c r="G240" s="71">
        <f t="shared" ref="G240" si="857">IF(F239,G239/F239*100,0)</f>
        <v>0</v>
      </c>
      <c r="H240" s="71">
        <f t="shared" ref="H240" si="858">IF(G239,H239/G239*100,0)</f>
        <v>0</v>
      </c>
      <c r="I240" s="71">
        <f t="shared" ref="I240" si="859">IF(H239,I239/H239*100,0)</f>
        <v>0</v>
      </c>
      <c r="J240" s="71">
        <f t="shared" ref="J240" si="860">IF(I239,J239/I239*100,0)</f>
        <v>0</v>
      </c>
      <c r="K240" s="71">
        <f t="shared" ref="K240" si="861">IF(J239,K239/J239*100,0)</f>
        <v>0</v>
      </c>
      <c r="L240" s="71">
        <f t="shared" ref="L240" si="862">IF(K239,L239/K239*100,0)</f>
        <v>0</v>
      </c>
      <c r="M240" s="132" t="s">
        <v>590</v>
      </c>
      <c r="N240" s="71">
        <f t="shared" ref="N240" si="863">IF(M239,N239/M239*100,0)</f>
        <v>0</v>
      </c>
      <c r="O240" s="71">
        <f t="shared" ref="O240" si="864">IF(N239,O239/N239*100,0)</f>
        <v>0</v>
      </c>
      <c r="P240" s="71">
        <f t="shared" ref="P240" si="865">IF(O239,P239/O239*100,0)</f>
        <v>0</v>
      </c>
    </row>
    <row r="241" spans="1:16" s="15" customFormat="1" ht="15.75" hidden="1">
      <c r="A241" s="16">
        <v>602270</v>
      </c>
      <c r="B241" s="16">
        <f>VALUE(CONCATENATE($A$2,$C$5,C241))</f>
        <v>640400180</v>
      </c>
      <c r="C241" s="16">
        <v>400180</v>
      </c>
      <c r="D241" s="99" t="s">
        <v>627</v>
      </c>
      <c r="E241" s="34" t="s">
        <v>111</v>
      </c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</row>
    <row r="242" spans="1:16" s="15" customFormat="1" ht="15.75" hidden="1">
      <c r="A242" s="16">
        <v>602280</v>
      </c>
      <c r="B242" s="16">
        <f>VALUE(CONCATENATE($A$2,$C$5,C242))</f>
        <v>640401180</v>
      </c>
      <c r="C242" s="16">
        <v>401180</v>
      </c>
      <c r="D242" s="72" t="s">
        <v>112</v>
      </c>
      <c r="E242" s="98" t="s">
        <v>616</v>
      </c>
      <c r="F242" s="132" t="s">
        <v>590</v>
      </c>
      <c r="G242" s="71">
        <f t="shared" ref="G242" si="866">IF(F241,G241/F241*100,0)</f>
        <v>0</v>
      </c>
      <c r="H242" s="71">
        <f t="shared" ref="H242" si="867">IF(G241,H241/G241*100,0)</f>
        <v>0</v>
      </c>
      <c r="I242" s="71">
        <f t="shared" ref="I242" si="868">IF(H241,I241/H241*100,0)</f>
        <v>0</v>
      </c>
      <c r="J242" s="71">
        <f t="shared" ref="J242" si="869">IF(I241,J241/I241*100,0)</f>
        <v>0</v>
      </c>
      <c r="K242" s="71">
        <f t="shared" ref="K242" si="870">IF(J241,K241/J241*100,0)</f>
        <v>0</v>
      </c>
      <c r="L242" s="71">
        <f t="shared" ref="L242" si="871">IF(K241,L241/K241*100,0)</f>
        <v>0</v>
      </c>
      <c r="M242" s="132" t="s">
        <v>590</v>
      </c>
      <c r="N242" s="71">
        <f t="shared" ref="N242" si="872">IF(M241,N241/M241*100,0)</f>
        <v>0</v>
      </c>
      <c r="O242" s="71">
        <f t="shared" ref="O242" si="873">IF(N241,O241/N241*100,0)</f>
        <v>0</v>
      </c>
      <c r="P242" s="71">
        <f t="shared" ref="P242" si="874">IF(O241,P241/O241*100,0)</f>
        <v>0</v>
      </c>
    </row>
    <row r="243" spans="1:16" s="15" customFormat="1" ht="15.75" hidden="1">
      <c r="A243" s="16">
        <v>602290</v>
      </c>
      <c r="B243" s="16">
        <f>VALUE(CONCATENATE($A$2,$C$5,C243))</f>
        <v>640400190</v>
      </c>
      <c r="C243" s="16">
        <v>400190</v>
      </c>
      <c r="D243" s="99" t="s">
        <v>628</v>
      </c>
      <c r="E243" s="34" t="s">
        <v>111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</row>
    <row r="244" spans="1:16" s="15" customFormat="1" ht="15.75" hidden="1">
      <c r="A244" s="16">
        <v>602300</v>
      </c>
      <c r="B244" s="16">
        <f>VALUE(CONCATENATE($A$2,$C$5,C244))</f>
        <v>640401190</v>
      </c>
      <c r="C244" s="16">
        <v>401190</v>
      </c>
      <c r="D244" s="72" t="s">
        <v>112</v>
      </c>
      <c r="E244" s="98" t="s">
        <v>616</v>
      </c>
      <c r="F244" s="132" t="s">
        <v>590</v>
      </c>
      <c r="G244" s="71">
        <f t="shared" ref="G244" si="875">IF(F243,G243/F243*100,0)</f>
        <v>0</v>
      </c>
      <c r="H244" s="71">
        <f t="shared" ref="H244" si="876">IF(G243,H243/G243*100,0)</f>
        <v>0</v>
      </c>
      <c r="I244" s="71">
        <f t="shared" ref="I244" si="877">IF(H243,I243/H243*100,0)</f>
        <v>0</v>
      </c>
      <c r="J244" s="71">
        <f t="shared" ref="J244" si="878">IF(I243,J243/I243*100,0)</f>
        <v>0</v>
      </c>
      <c r="K244" s="71">
        <f t="shared" ref="K244" si="879">IF(J243,K243/J243*100,0)</f>
        <v>0</v>
      </c>
      <c r="L244" s="71">
        <f t="shared" ref="L244" si="880">IF(K243,L243/K243*100,0)</f>
        <v>0</v>
      </c>
      <c r="M244" s="132" t="s">
        <v>590</v>
      </c>
      <c r="N244" s="71">
        <f t="shared" ref="N244" si="881">IF(M243,N243/M243*100,0)</f>
        <v>0</v>
      </c>
      <c r="O244" s="71">
        <f t="shared" ref="O244" si="882">IF(N243,O243/N243*100,0)</f>
        <v>0</v>
      </c>
      <c r="P244" s="71">
        <f t="shared" ref="P244" si="883">IF(O243,P243/O243*100,0)</f>
        <v>0</v>
      </c>
    </row>
    <row r="245" spans="1:16" s="15" customFormat="1" ht="15.75" hidden="1">
      <c r="A245" s="16">
        <v>602310</v>
      </c>
      <c r="B245" s="16">
        <f>VALUE(CONCATENATE($A$2,$C$5,C245))</f>
        <v>640400200</v>
      </c>
      <c r="C245" s="16">
        <v>400200</v>
      </c>
      <c r="D245" s="99" t="s">
        <v>629</v>
      </c>
      <c r="E245" s="34" t="s">
        <v>111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</row>
    <row r="246" spans="1:16" s="15" customFormat="1" ht="15.75" hidden="1">
      <c r="A246" s="16">
        <v>602320</v>
      </c>
      <c r="B246" s="16">
        <f>VALUE(CONCATENATE($A$2,$C$5,C246))</f>
        <v>640401200</v>
      </c>
      <c r="C246" s="16">
        <v>401200</v>
      </c>
      <c r="D246" s="72" t="s">
        <v>112</v>
      </c>
      <c r="E246" s="98" t="s">
        <v>616</v>
      </c>
      <c r="F246" s="132" t="s">
        <v>590</v>
      </c>
      <c r="G246" s="71">
        <f t="shared" ref="G246" si="884">IF(F245,G245/F245*100,0)</f>
        <v>0</v>
      </c>
      <c r="H246" s="71">
        <f t="shared" ref="H246" si="885">IF(G245,H245/G245*100,0)</f>
        <v>0</v>
      </c>
      <c r="I246" s="71">
        <f t="shared" ref="I246" si="886">IF(H245,I245/H245*100,0)</f>
        <v>0</v>
      </c>
      <c r="J246" s="71">
        <f t="shared" ref="J246" si="887">IF(I245,J245/I245*100,0)</f>
        <v>0</v>
      </c>
      <c r="K246" s="71">
        <f t="shared" ref="K246" si="888">IF(J245,K245/J245*100,0)</f>
        <v>0</v>
      </c>
      <c r="L246" s="71">
        <f t="shared" ref="L246" si="889">IF(K245,L245/K245*100,0)</f>
        <v>0</v>
      </c>
      <c r="M246" s="132" t="s">
        <v>590</v>
      </c>
      <c r="N246" s="71">
        <f t="shared" ref="N246" si="890">IF(M245,N245/M245*100,0)</f>
        <v>0</v>
      </c>
      <c r="O246" s="71">
        <f t="shared" ref="O246" si="891">IF(N245,O245/N245*100,0)</f>
        <v>0</v>
      </c>
      <c r="P246" s="71">
        <f t="shared" ref="P246" si="892">IF(O245,P245/O245*100,0)</f>
        <v>0</v>
      </c>
    </row>
    <row r="247" spans="1:16" s="15" customFormat="1" ht="58.5">
      <c r="A247" s="16">
        <v>602330</v>
      </c>
      <c r="B247" s="16">
        <f>VALUE(CONCATENATE($A$2,$C$5,C247))</f>
        <v>640500000</v>
      </c>
      <c r="C247" s="16">
        <v>500000</v>
      </c>
      <c r="D247" s="130" t="s">
        <v>113</v>
      </c>
      <c r="E247" s="34" t="s">
        <v>107</v>
      </c>
      <c r="F247" s="155">
        <v>38667.339999999997</v>
      </c>
      <c r="G247" s="155">
        <v>50645.1</v>
      </c>
      <c r="H247" s="155">
        <v>54208.800000000003</v>
      </c>
      <c r="I247" s="155">
        <v>59576</v>
      </c>
      <c r="J247" s="155">
        <v>64044.2</v>
      </c>
      <c r="K247" s="155">
        <v>69167.8</v>
      </c>
      <c r="L247" s="155">
        <v>74009.5</v>
      </c>
      <c r="M247" s="155">
        <v>56120.2</v>
      </c>
      <c r="N247" s="155">
        <v>65443</v>
      </c>
      <c r="O247" s="155">
        <v>60440.3</v>
      </c>
      <c r="P247" s="155">
        <v>73496.2</v>
      </c>
    </row>
    <row r="248" spans="1:16" s="15" customFormat="1" ht="15.75">
      <c r="A248" s="16">
        <v>602340</v>
      </c>
      <c r="B248" s="16">
        <f>VALUE(CONCATENATE($A$2,$C$5,C248))</f>
        <v>640501000</v>
      </c>
      <c r="C248" s="16">
        <v>501000</v>
      </c>
      <c r="D248" s="70" t="s">
        <v>112</v>
      </c>
      <c r="E248" s="98" t="s">
        <v>616</v>
      </c>
      <c r="F248" s="132" t="s">
        <v>590</v>
      </c>
      <c r="G248" s="71">
        <f>IF(F247,G247/F247*100,0)</f>
        <v>130.97642610016621</v>
      </c>
      <c r="H248" s="71">
        <f t="shared" ref="H248:P248" si="893">IF(G247,H247/G247*100,0)</f>
        <v>107.03661361118846</v>
      </c>
      <c r="I248" s="71">
        <f t="shared" si="893"/>
        <v>109.90097548737474</v>
      </c>
      <c r="J248" s="71">
        <f t="shared" si="893"/>
        <v>107.5</v>
      </c>
      <c r="K248" s="71">
        <f t="shared" si="893"/>
        <v>108.00009993098519</v>
      </c>
      <c r="L248" s="71">
        <f t="shared" si="893"/>
        <v>106.99993349506562</v>
      </c>
      <c r="M248" s="132" t="s">
        <v>590</v>
      </c>
      <c r="N248" s="71">
        <f t="shared" si="893"/>
        <v>116.61220024162424</v>
      </c>
      <c r="O248" s="71">
        <f t="shared" si="893"/>
        <v>92.355637730544132</v>
      </c>
      <c r="P248" s="71">
        <f t="shared" si="893"/>
        <v>121.60131567844633</v>
      </c>
    </row>
    <row r="249" spans="1:16" s="15" customFormat="1" ht="15.75" hidden="1">
      <c r="A249" s="16">
        <v>602350</v>
      </c>
      <c r="B249" s="16">
        <f>VALUE(CONCATENATE($A$2,$C$5,C249))</f>
        <v>640500010</v>
      </c>
      <c r="C249" s="16">
        <v>500010</v>
      </c>
      <c r="D249" s="134" t="str">
        <f>D187</f>
        <v>ООО "Евродон"</v>
      </c>
      <c r="E249" s="34" t="s">
        <v>107</v>
      </c>
      <c r="F249" s="158">
        <v>0</v>
      </c>
      <c r="G249" s="158">
        <v>0</v>
      </c>
      <c r="H249" s="158">
        <v>0</v>
      </c>
      <c r="I249" s="158">
        <v>0</v>
      </c>
      <c r="J249" s="158">
        <v>0</v>
      </c>
      <c r="K249" s="158">
        <v>0</v>
      </c>
      <c r="L249" s="158">
        <v>0</v>
      </c>
      <c r="M249" s="158">
        <v>0</v>
      </c>
      <c r="N249" s="158">
        <v>0</v>
      </c>
      <c r="O249" s="158">
        <v>0</v>
      </c>
      <c r="P249" s="158">
        <v>0</v>
      </c>
    </row>
    <row r="250" spans="1:16" s="15" customFormat="1" ht="15.75" hidden="1">
      <c r="A250" s="16">
        <v>602360</v>
      </c>
      <c r="B250" s="16">
        <f>VALUE(CONCATENATE($A$2,$C$5,C250))</f>
        <v>640501010</v>
      </c>
      <c r="C250" s="16">
        <v>501010</v>
      </c>
      <c r="D250" s="72" t="s">
        <v>112</v>
      </c>
      <c r="E250" s="98" t="s">
        <v>616</v>
      </c>
      <c r="F250" s="132" t="s">
        <v>590</v>
      </c>
      <c r="G250" s="71">
        <f>IF(F249,G249/F249*100,0)</f>
        <v>0</v>
      </c>
      <c r="H250" s="71">
        <f t="shared" ref="H250" si="894">IF(G249,H249/G249*100,0)</f>
        <v>0</v>
      </c>
      <c r="I250" s="71">
        <f t="shared" ref="I250" si="895">IF(H249,I249/H249*100,0)</f>
        <v>0</v>
      </c>
      <c r="J250" s="71">
        <f t="shared" ref="J250" si="896">IF(I249,J249/I249*100,0)</f>
        <v>0</v>
      </c>
      <c r="K250" s="71">
        <f t="shared" ref="K250" si="897">IF(J249,K249/J249*100,0)</f>
        <v>0</v>
      </c>
      <c r="L250" s="71">
        <f t="shared" ref="L250" si="898">IF(K249,L249/K249*100,0)</f>
        <v>0</v>
      </c>
      <c r="M250" s="132" t="s">
        <v>590</v>
      </c>
      <c r="N250" s="71">
        <f t="shared" ref="N250" si="899">IF(M249,N249/M249*100,0)</f>
        <v>0</v>
      </c>
      <c r="O250" s="71">
        <f t="shared" ref="O250" si="900">IF(N249,O249/N249*100,0)</f>
        <v>0</v>
      </c>
      <c r="P250" s="71">
        <f t="shared" ref="P250" si="901">IF(O249,P249/O249*100,0)</f>
        <v>0</v>
      </c>
    </row>
    <row r="251" spans="1:16" s="15" customFormat="1" ht="15.75" hidden="1">
      <c r="A251" s="16">
        <v>602370</v>
      </c>
      <c r="B251" s="16">
        <f>VALUE(CONCATENATE($A$2,$C$5,C251))</f>
        <v>640500020</v>
      </c>
      <c r="C251" s="16">
        <v>500020</v>
      </c>
      <c r="D251" s="134" t="str">
        <f>D189</f>
        <v>ООО "Евродон-Юг"</v>
      </c>
      <c r="E251" s="34" t="s">
        <v>107</v>
      </c>
      <c r="F251" s="158">
        <v>0</v>
      </c>
      <c r="G251" s="158">
        <v>0</v>
      </c>
      <c r="H251" s="158">
        <v>0</v>
      </c>
      <c r="I251" s="158">
        <v>0</v>
      </c>
      <c r="J251" s="158">
        <v>0</v>
      </c>
      <c r="K251" s="158">
        <v>0</v>
      </c>
      <c r="L251" s="158">
        <v>0</v>
      </c>
      <c r="M251" s="158">
        <v>0</v>
      </c>
      <c r="N251" s="158">
        <v>0</v>
      </c>
      <c r="O251" s="158">
        <v>0</v>
      </c>
      <c r="P251" s="158">
        <v>0</v>
      </c>
    </row>
    <row r="252" spans="1:16" s="15" customFormat="1" ht="15.75" hidden="1">
      <c r="A252" s="16">
        <v>602380</v>
      </c>
      <c r="B252" s="16">
        <f>VALUE(CONCATENATE($A$2,$C$5,C252))</f>
        <v>640501020</v>
      </c>
      <c r="C252" s="16">
        <v>501020</v>
      </c>
      <c r="D252" s="72" t="s">
        <v>112</v>
      </c>
      <c r="E252" s="98" t="s">
        <v>616</v>
      </c>
      <c r="F252" s="132" t="s">
        <v>590</v>
      </c>
      <c r="G252" s="71">
        <f t="shared" ref="G252" si="902">IF(F251,G251/F251*100,0)</f>
        <v>0</v>
      </c>
      <c r="H252" s="71">
        <f t="shared" ref="H252" si="903">IF(G251,H251/G251*100,0)</f>
        <v>0</v>
      </c>
      <c r="I252" s="71">
        <f t="shared" ref="I252" si="904">IF(H251,I251/H251*100,0)</f>
        <v>0</v>
      </c>
      <c r="J252" s="71">
        <f t="shared" ref="J252" si="905">IF(I251,J251/I251*100,0)</f>
        <v>0</v>
      </c>
      <c r="K252" s="71">
        <f t="shared" ref="K252" si="906">IF(J251,K251/J251*100,0)</f>
        <v>0</v>
      </c>
      <c r="L252" s="71">
        <f t="shared" ref="L252" si="907">IF(K251,L251/K251*100,0)</f>
        <v>0</v>
      </c>
      <c r="M252" s="132" t="s">
        <v>590</v>
      </c>
      <c r="N252" s="71">
        <f t="shared" ref="N252" si="908">IF(M251,N251/M251*100,0)</f>
        <v>0</v>
      </c>
      <c r="O252" s="71">
        <f t="shared" ref="O252" si="909">IF(N251,O251/N251*100,0)</f>
        <v>0</v>
      </c>
      <c r="P252" s="71">
        <f t="shared" ref="P252" si="910">IF(O251,P251/O251*100,0)</f>
        <v>0</v>
      </c>
    </row>
    <row r="253" spans="1:16" s="15" customFormat="1" ht="15.75" hidden="1">
      <c r="A253" s="16">
        <v>602390</v>
      </c>
      <c r="B253" s="16">
        <f>VALUE(CONCATENATE($A$2,$C$5,C253))</f>
        <v>640500030</v>
      </c>
      <c r="C253" s="16">
        <v>500030</v>
      </c>
      <c r="D253" s="134" t="str">
        <f>D191</f>
        <v>ООО "Индюшкин Двор"</v>
      </c>
      <c r="E253" s="34" t="s">
        <v>107</v>
      </c>
      <c r="F253" s="158">
        <v>0</v>
      </c>
      <c r="G253" s="158">
        <v>0</v>
      </c>
      <c r="H253" s="158">
        <v>0</v>
      </c>
      <c r="I253" s="158">
        <v>0</v>
      </c>
      <c r="J253" s="158">
        <v>0</v>
      </c>
      <c r="K253" s="158">
        <v>0</v>
      </c>
      <c r="L253" s="158">
        <v>0</v>
      </c>
      <c r="M253" s="158">
        <v>0</v>
      </c>
      <c r="N253" s="158">
        <v>0</v>
      </c>
      <c r="O253" s="158">
        <v>0</v>
      </c>
      <c r="P253" s="158">
        <v>0</v>
      </c>
    </row>
    <row r="254" spans="1:16" s="15" customFormat="1" ht="15.75" hidden="1">
      <c r="A254" s="16">
        <v>602400</v>
      </c>
      <c r="B254" s="16">
        <f>VALUE(CONCATENATE($A$2,$C$5,C254))</f>
        <v>640501030</v>
      </c>
      <c r="C254" s="16">
        <v>501030</v>
      </c>
      <c r="D254" s="72" t="s">
        <v>112</v>
      </c>
      <c r="E254" s="98" t="s">
        <v>616</v>
      </c>
      <c r="F254" s="132" t="s">
        <v>590</v>
      </c>
      <c r="G254" s="71">
        <f t="shared" ref="G254" si="911">IF(F253,G253/F253*100,0)</f>
        <v>0</v>
      </c>
      <c r="H254" s="71">
        <f t="shared" ref="H254" si="912">IF(G253,H253/G253*100,0)</f>
        <v>0</v>
      </c>
      <c r="I254" s="71">
        <f t="shared" ref="I254" si="913">IF(H253,I253/H253*100,0)</f>
        <v>0</v>
      </c>
      <c r="J254" s="71">
        <f t="shared" ref="J254" si="914">IF(I253,J253/I253*100,0)</f>
        <v>0</v>
      </c>
      <c r="K254" s="71">
        <f t="shared" ref="K254" si="915">IF(J253,K253/J253*100,0)</f>
        <v>0</v>
      </c>
      <c r="L254" s="71">
        <f t="shared" ref="L254" si="916">IF(K253,L253/K253*100,0)</f>
        <v>0</v>
      </c>
      <c r="M254" s="132" t="s">
        <v>590</v>
      </c>
      <c r="N254" s="71">
        <f t="shared" ref="N254" si="917">IF(M253,N253/M253*100,0)</f>
        <v>0</v>
      </c>
      <c r="O254" s="71">
        <f t="shared" ref="O254" si="918">IF(N253,O253/N253*100,0)</f>
        <v>0</v>
      </c>
      <c r="P254" s="71">
        <f t="shared" ref="P254" si="919">IF(O253,P253/O253*100,0)</f>
        <v>0</v>
      </c>
    </row>
    <row r="255" spans="1:16" s="15" customFormat="1" ht="15.75" hidden="1">
      <c r="A255" s="16">
        <v>602410</v>
      </c>
      <c r="B255" s="16">
        <f>VALUE(CONCATENATE($A$2,$C$5,C255))</f>
        <v>640500040</v>
      </c>
      <c r="C255" s="16">
        <v>500040</v>
      </c>
      <c r="D255" s="134" t="str">
        <f>D193</f>
        <v>ООО "Металл-Дон"</v>
      </c>
      <c r="E255" s="34" t="s">
        <v>107</v>
      </c>
      <c r="F255" s="158">
        <v>0</v>
      </c>
      <c r="G255" s="158">
        <v>0</v>
      </c>
      <c r="H255" s="158">
        <v>0</v>
      </c>
      <c r="I255" s="158">
        <v>0</v>
      </c>
      <c r="J255" s="158">
        <v>0</v>
      </c>
      <c r="K255" s="158">
        <v>0</v>
      </c>
      <c r="L255" s="158">
        <v>0</v>
      </c>
      <c r="M255" s="158">
        <v>0</v>
      </c>
      <c r="N255" s="158">
        <v>0</v>
      </c>
      <c r="O255" s="158">
        <v>0</v>
      </c>
      <c r="P255" s="158">
        <v>0</v>
      </c>
    </row>
    <row r="256" spans="1:16" s="15" customFormat="1" ht="15.75" hidden="1">
      <c r="A256" s="16">
        <v>602420</v>
      </c>
      <c r="B256" s="16">
        <f>VALUE(CONCATENATE($A$2,$C$5,C256))</f>
        <v>640501040</v>
      </c>
      <c r="C256" s="16">
        <v>501040</v>
      </c>
      <c r="D256" s="72" t="s">
        <v>112</v>
      </c>
      <c r="E256" s="98" t="s">
        <v>616</v>
      </c>
      <c r="F256" s="132" t="s">
        <v>590</v>
      </c>
      <c r="G256" s="71">
        <f t="shared" ref="G256" si="920">IF(F255,G255/F255*100,0)</f>
        <v>0</v>
      </c>
      <c r="H256" s="71">
        <f t="shared" ref="H256" si="921">IF(G255,H255/G255*100,0)</f>
        <v>0</v>
      </c>
      <c r="I256" s="71">
        <f t="shared" ref="I256" si="922">IF(H255,I255/H255*100,0)</f>
        <v>0</v>
      </c>
      <c r="J256" s="71">
        <f t="shared" ref="J256" si="923">IF(I255,J255/I255*100,0)</f>
        <v>0</v>
      </c>
      <c r="K256" s="71">
        <f t="shared" ref="K256" si="924">IF(J255,K255/J255*100,0)</f>
        <v>0</v>
      </c>
      <c r="L256" s="71">
        <f t="shared" ref="L256" si="925">IF(K255,L255/K255*100,0)</f>
        <v>0</v>
      </c>
      <c r="M256" s="132" t="s">
        <v>590</v>
      </c>
      <c r="N256" s="71">
        <f t="shared" ref="N256" si="926">IF(M255,N255/M255*100,0)</f>
        <v>0</v>
      </c>
      <c r="O256" s="71">
        <f t="shared" ref="O256" si="927">IF(N255,O255/N255*100,0)</f>
        <v>0</v>
      </c>
      <c r="P256" s="71">
        <f t="shared" ref="P256" si="928">IF(O255,P255/O255*100,0)</f>
        <v>0</v>
      </c>
    </row>
    <row r="257" spans="1:16" s="15" customFormat="1" ht="15.75" hidden="1">
      <c r="A257" s="16">
        <v>602430</v>
      </c>
      <c r="B257" s="16">
        <f>VALUE(CONCATENATE($A$2,$C$5,C257))</f>
        <v>640500050</v>
      </c>
      <c r="C257" s="16">
        <v>500050</v>
      </c>
      <c r="D257" s="134" t="str">
        <f>D195</f>
        <v>ООО "Венталл-Дон"</v>
      </c>
      <c r="E257" s="34" t="s">
        <v>107</v>
      </c>
      <c r="F257" s="158">
        <v>0</v>
      </c>
      <c r="G257" s="158">
        <v>0</v>
      </c>
      <c r="H257" s="158">
        <v>0</v>
      </c>
      <c r="I257" s="158">
        <v>0</v>
      </c>
      <c r="J257" s="158">
        <v>0</v>
      </c>
      <c r="K257" s="158">
        <v>0</v>
      </c>
      <c r="L257" s="158">
        <v>0</v>
      </c>
      <c r="M257" s="158">
        <v>0</v>
      </c>
      <c r="N257" s="158">
        <v>0</v>
      </c>
      <c r="O257" s="158">
        <v>0</v>
      </c>
      <c r="P257" s="158">
        <v>0</v>
      </c>
    </row>
    <row r="258" spans="1:16" s="15" customFormat="1" ht="15.75" hidden="1">
      <c r="A258" s="16">
        <v>602440</v>
      </c>
      <c r="B258" s="16">
        <f>VALUE(CONCATENATE($A$2,$C$5,C258))</f>
        <v>640501050</v>
      </c>
      <c r="C258" s="16">
        <v>501050</v>
      </c>
      <c r="D258" s="72" t="s">
        <v>112</v>
      </c>
      <c r="E258" s="98" t="s">
        <v>616</v>
      </c>
      <c r="F258" s="132" t="s">
        <v>590</v>
      </c>
      <c r="G258" s="71">
        <f t="shared" ref="G258" si="929">IF(F257,G257/F257*100,0)</f>
        <v>0</v>
      </c>
      <c r="H258" s="71">
        <f t="shared" ref="H258" si="930">IF(G257,H257/G257*100,0)</f>
        <v>0</v>
      </c>
      <c r="I258" s="71">
        <f t="shared" ref="I258" si="931">IF(H257,I257/H257*100,0)</f>
        <v>0</v>
      </c>
      <c r="J258" s="71">
        <f t="shared" ref="J258" si="932">IF(I257,J257/I257*100,0)</f>
        <v>0</v>
      </c>
      <c r="K258" s="71">
        <f t="shared" ref="K258" si="933">IF(J257,K257/J257*100,0)</f>
        <v>0</v>
      </c>
      <c r="L258" s="71">
        <f t="shared" ref="L258" si="934">IF(K257,L257/K257*100,0)</f>
        <v>0</v>
      </c>
      <c r="M258" s="132" t="s">
        <v>590</v>
      </c>
      <c r="N258" s="71">
        <f t="shared" ref="N258" si="935">IF(M257,N257/M257*100,0)</f>
        <v>0</v>
      </c>
      <c r="O258" s="71">
        <f t="shared" ref="O258" si="936">IF(N257,O257/N257*100,0)</f>
        <v>0</v>
      </c>
      <c r="P258" s="71">
        <f t="shared" ref="P258" si="937">IF(O257,P257/O257*100,0)</f>
        <v>0</v>
      </c>
    </row>
    <row r="259" spans="1:16" s="15" customFormat="1" ht="15.75" hidden="1">
      <c r="A259" s="16">
        <v>602450</v>
      </c>
      <c r="B259" s="16">
        <f>VALUE(CONCATENATE($A$2,$C$5,C259))</f>
        <v>640500060</v>
      </c>
      <c r="C259" s="16">
        <v>500060</v>
      </c>
      <c r="D259" s="134" t="str">
        <f>D197</f>
        <v>Распределительный центр-склад АО "Тандер"</v>
      </c>
      <c r="E259" s="34" t="s">
        <v>107</v>
      </c>
      <c r="F259" s="158">
        <v>0</v>
      </c>
      <c r="G259" s="158">
        <v>0</v>
      </c>
      <c r="H259" s="158">
        <v>0</v>
      </c>
      <c r="I259" s="158">
        <v>0</v>
      </c>
      <c r="J259" s="158">
        <v>0</v>
      </c>
      <c r="K259" s="158">
        <v>0</v>
      </c>
      <c r="L259" s="158">
        <v>0</v>
      </c>
      <c r="M259" s="158">
        <v>0</v>
      </c>
      <c r="N259" s="158">
        <v>0</v>
      </c>
      <c r="O259" s="158">
        <v>0</v>
      </c>
      <c r="P259" s="158">
        <v>0</v>
      </c>
    </row>
    <row r="260" spans="1:16" s="15" customFormat="1" ht="15.75" hidden="1">
      <c r="A260" s="16">
        <v>602460</v>
      </c>
      <c r="B260" s="16">
        <f>VALUE(CONCATENATE($A$2,$C$5,C260))</f>
        <v>640501060</v>
      </c>
      <c r="C260" s="16">
        <v>501060</v>
      </c>
      <c r="D260" s="72" t="s">
        <v>112</v>
      </c>
      <c r="E260" s="98" t="s">
        <v>616</v>
      </c>
      <c r="F260" s="132" t="s">
        <v>590</v>
      </c>
      <c r="G260" s="71">
        <f t="shared" ref="G260" si="938">IF(F259,G259/F259*100,0)</f>
        <v>0</v>
      </c>
      <c r="H260" s="71">
        <f t="shared" ref="H260" si="939">IF(G259,H259/G259*100,0)</f>
        <v>0</v>
      </c>
      <c r="I260" s="71">
        <f t="shared" ref="I260" si="940">IF(H259,I259/H259*100,0)</f>
        <v>0</v>
      </c>
      <c r="J260" s="71">
        <f t="shared" ref="J260" si="941">IF(I259,J259/I259*100,0)</f>
        <v>0</v>
      </c>
      <c r="K260" s="71">
        <f t="shared" ref="K260" si="942">IF(J259,K259/J259*100,0)</f>
        <v>0</v>
      </c>
      <c r="L260" s="71">
        <f t="shared" ref="L260" si="943">IF(K259,L259/K259*100,0)</f>
        <v>0</v>
      </c>
      <c r="M260" s="132" t="s">
        <v>590</v>
      </c>
      <c r="N260" s="71">
        <f t="shared" ref="N260" si="944">IF(M259,N259/M259*100,0)</f>
        <v>0</v>
      </c>
      <c r="O260" s="71">
        <f t="shared" ref="O260" si="945">IF(N259,O259/N259*100,0)</f>
        <v>0</v>
      </c>
      <c r="P260" s="71">
        <f t="shared" ref="P260" si="946">IF(O259,P259/O259*100,0)</f>
        <v>0</v>
      </c>
    </row>
    <row r="261" spans="1:16" s="15" customFormat="1" ht="15.75" hidden="1">
      <c r="A261" s="16">
        <v>602470</v>
      </c>
      <c r="B261" s="16">
        <f>VALUE(CONCATENATE($A$2,$C$5,C261))</f>
        <v>640500070</v>
      </c>
      <c r="C261" s="16">
        <v>500070</v>
      </c>
      <c r="D261" s="134" t="str">
        <f>D199</f>
        <v>ООО "Сельта"</v>
      </c>
      <c r="E261" s="34" t="s">
        <v>107</v>
      </c>
      <c r="F261" s="158">
        <v>0</v>
      </c>
      <c r="G261" s="158">
        <v>0</v>
      </c>
      <c r="H261" s="158">
        <v>0</v>
      </c>
      <c r="I261" s="158">
        <v>0</v>
      </c>
      <c r="J261" s="158">
        <v>0</v>
      </c>
      <c r="K261" s="158">
        <v>0</v>
      </c>
      <c r="L261" s="158">
        <v>0</v>
      </c>
      <c r="M261" s="158">
        <v>0</v>
      </c>
      <c r="N261" s="158">
        <v>0</v>
      </c>
      <c r="O261" s="158">
        <v>0</v>
      </c>
      <c r="P261" s="158">
        <v>0</v>
      </c>
    </row>
    <row r="262" spans="1:16" s="15" customFormat="1" ht="15.75" hidden="1">
      <c r="A262" s="16">
        <v>602480</v>
      </c>
      <c r="B262" s="16">
        <f>VALUE(CONCATENATE($A$2,$C$5,C262))</f>
        <v>640501070</v>
      </c>
      <c r="C262" s="16">
        <v>501070</v>
      </c>
      <c r="D262" s="72" t="s">
        <v>112</v>
      </c>
      <c r="E262" s="98" t="s">
        <v>616</v>
      </c>
      <c r="F262" s="132" t="s">
        <v>590</v>
      </c>
      <c r="G262" s="71">
        <f t="shared" ref="G262" si="947">IF(F261,G261/F261*100,0)</f>
        <v>0</v>
      </c>
      <c r="H262" s="71">
        <f t="shared" ref="H262" si="948">IF(G261,H261/G261*100,0)</f>
        <v>0</v>
      </c>
      <c r="I262" s="71">
        <f t="shared" ref="I262" si="949">IF(H261,I261/H261*100,0)</f>
        <v>0</v>
      </c>
      <c r="J262" s="71">
        <f t="shared" ref="J262" si="950">IF(I261,J261/I261*100,0)</f>
        <v>0</v>
      </c>
      <c r="K262" s="71">
        <f t="shared" ref="K262" si="951">IF(J261,K261/J261*100,0)</f>
        <v>0</v>
      </c>
      <c r="L262" s="71">
        <f t="shared" ref="L262" si="952">IF(K261,L261/K261*100,0)</f>
        <v>0</v>
      </c>
      <c r="M262" s="132" t="s">
        <v>590</v>
      </c>
      <c r="N262" s="71">
        <f t="shared" ref="N262" si="953">IF(M261,N261/M261*100,0)</f>
        <v>0</v>
      </c>
      <c r="O262" s="71">
        <f t="shared" ref="O262" si="954">IF(N261,O261/N261*100,0)</f>
        <v>0</v>
      </c>
      <c r="P262" s="71">
        <f t="shared" ref="P262" si="955">IF(O261,P261/O261*100,0)</f>
        <v>0</v>
      </c>
    </row>
    <row r="263" spans="1:16" s="15" customFormat="1" ht="15.75" hidden="1">
      <c r="A263" s="16">
        <v>602490</v>
      </c>
      <c r="B263" s="16">
        <f>VALUE(CONCATENATE($A$2,$C$5,C263))</f>
        <v>640500080</v>
      </c>
      <c r="C263" s="16">
        <v>500080</v>
      </c>
      <c r="D263" s="134" t="str">
        <f>D201</f>
        <v>ООО "Птицефабрика Маркинская"</v>
      </c>
      <c r="E263" s="34" t="s">
        <v>107</v>
      </c>
      <c r="F263" s="158">
        <v>0</v>
      </c>
      <c r="G263" s="158">
        <v>0</v>
      </c>
      <c r="H263" s="158">
        <v>0</v>
      </c>
      <c r="I263" s="158">
        <v>0</v>
      </c>
      <c r="J263" s="158">
        <v>0</v>
      </c>
      <c r="K263" s="158">
        <v>0</v>
      </c>
      <c r="L263" s="158">
        <v>0</v>
      </c>
      <c r="M263" s="158">
        <v>0</v>
      </c>
      <c r="N263" s="158">
        <v>0</v>
      </c>
      <c r="O263" s="158">
        <v>0</v>
      </c>
      <c r="P263" s="158">
        <v>0</v>
      </c>
    </row>
    <row r="264" spans="1:16" s="15" customFormat="1" ht="15.75" hidden="1">
      <c r="A264" s="16">
        <v>602500</v>
      </c>
      <c r="B264" s="16">
        <f>VALUE(CONCATENATE($A$2,$C$5,C264))</f>
        <v>640501080</v>
      </c>
      <c r="C264" s="16">
        <v>501080</v>
      </c>
      <c r="D264" s="72" t="s">
        <v>112</v>
      </c>
      <c r="E264" s="98" t="s">
        <v>616</v>
      </c>
      <c r="F264" s="132" t="s">
        <v>590</v>
      </c>
      <c r="G264" s="71">
        <f t="shared" ref="G264" si="956">IF(F263,G263/F263*100,0)</f>
        <v>0</v>
      </c>
      <c r="H264" s="71">
        <f t="shared" ref="H264" si="957">IF(G263,H263/G263*100,0)</f>
        <v>0</v>
      </c>
      <c r="I264" s="71">
        <f t="shared" ref="I264" si="958">IF(H263,I263/H263*100,0)</f>
        <v>0</v>
      </c>
      <c r="J264" s="71">
        <f t="shared" ref="J264" si="959">IF(I263,J263/I263*100,0)</f>
        <v>0</v>
      </c>
      <c r="K264" s="71">
        <f t="shared" ref="K264" si="960">IF(J263,K263/J263*100,0)</f>
        <v>0</v>
      </c>
      <c r="L264" s="71">
        <f t="shared" ref="L264" si="961">IF(K263,L263/K263*100,0)</f>
        <v>0</v>
      </c>
      <c r="M264" s="132" t="s">
        <v>590</v>
      </c>
      <c r="N264" s="71">
        <f t="shared" ref="N264" si="962">IF(M263,N263/M263*100,0)</f>
        <v>0</v>
      </c>
      <c r="O264" s="71">
        <f t="shared" ref="O264" si="963">IF(N263,O263/N263*100,0)</f>
        <v>0</v>
      </c>
      <c r="P264" s="71">
        <f t="shared" ref="P264" si="964">IF(O263,P263/O263*100,0)</f>
        <v>0</v>
      </c>
    </row>
    <row r="265" spans="1:16" s="15" customFormat="1" ht="15.75" hidden="1">
      <c r="A265" s="16">
        <v>602510</v>
      </c>
      <c r="B265" s="16">
        <f>VALUE(CONCATENATE($A$2,$C$5,C265))</f>
        <v>640500090</v>
      </c>
      <c r="C265" s="16">
        <v>500090</v>
      </c>
      <c r="D265" s="134" t="str">
        <f>D203</f>
        <v>ООО "Югтеплоэнергоремонт"</v>
      </c>
      <c r="E265" s="34" t="s">
        <v>107</v>
      </c>
      <c r="F265" s="158">
        <v>0</v>
      </c>
      <c r="G265" s="158">
        <v>0</v>
      </c>
      <c r="H265" s="158">
        <v>0</v>
      </c>
      <c r="I265" s="158">
        <v>0</v>
      </c>
      <c r="J265" s="158">
        <v>0</v>
      </c>
      <c r="K265" s="158">
        <v>0</v>
      </c>
      <c r="L265" s="158">
        <v>0</v>
      </c>
      <c r="M265" s="158">
        <v>0</v>
      </c>
      <c r="N265" s="158">
        <v>0</v>
      </c>
      <c r="O265" s="158">
        <v>0</v>
      </c>
      <c r="P265" s="158">
        <v>0</v>
      </c>
    </row>
    <row r="266" spans="1:16" s="15" customFormat="1" ht="15.75" hidden="1">
      <c r="A266" s="16">
        <v>602520</v>
      </c>
      <c r="B266" s="16">
        <f>VALUE(CONCATENATE($A$2,$C$5,C266))</f>
        <v>640501090</v>
      </c>
      <c r="C266" s="16">
        <v>501090</v>
      </c>
      <c r="D266" s="72" t="s">
        <v>112</v>
      </c>
      <c r="E266" s="98" t="s">
        <v>616</v>
      </c>
      <c r="F266" s="132" t="s">
        <v>590</v>
      </c>
      <c r="G266" s="71">
        <f t="shared" ref="G266" si="965">IF(F265,G265/F265*100,0)</f>
        <v>0</v>
      </c>
      <c r="H266" s="71">
        <f t="shared" ref="H266" si="966">IF(G265,H265/G265*100,0)</f>
        <v>0</v>
      </c>
      <c r="I266" s="71">
        <f t="shared" ref="I266" si="967">IF(H265,I265/H265*100,0)</f>
        <v>0</v>
      </c>
      <c r="J266" s="71">
        <f t="shared" ref="J266" si="968">IF(I265,J265/I265*100,0)</f>
        <v>0</v>
      </c>
      <c r="K266" s="71">
        <f t="shared" ref="K266" si="969">IF(J265,K265/J265*100,0)</f>
        <v>0</v>
      </c>
      <c r="L266" s="71">
        <f t="shared" ref="L266" si="970">IF(K265,L265/K265*100,0)</f>
        <v>0</v>
      </c>
      <c r="M266" s="132" t="s">
        <v>590</v>
      </c>
      <c r="N266" s="71">
        <f t="shared" ref="N266" si="971">IF(M265,N265/M265*100,0)</f>
        <v>0</v>
      </c>
      <c r="O266" s="71">
        <f t="shared" ref="O266" si="972">IF(N265,O265/N265*100,0)</f>
        <v>0</v>
      </c>
      <c r="P266" s="71">
        <f t="shared" ref="P266" si="973">IF(O265,P265/O265*100,0)</f>
        <v>0</v>
      </c>
    </row>
    <row r="267" spans="1:16" s="15" customFormat="1" ht="15.75" hidden="1">
      <c r="A267" s="16">
        <v>602530</v>
      </c>
      <c r="B267" s="16">
        <f>VALUE(CONCATENATE($A$2,$C$5,C267))</f>
        <v>640500100</v>
      </c>
      <c r="C267" s="16">
        <v>500100</v>
      </c>
      <c r="D267" s="134" t="str">
        <f>D205</f>
        <v>ООО "Эсмальгласс-Итака Русия"</v>
      </c>
      <c r="E267" s="34" t="s">
        <v>107</v>
      </c>
      <c r="F267" s="158">
        <v>0</v>
      </c>
      <c r="G267" s="158">
        <v>0</v>
      </c>
      <c r="H267" s="158">
        <v>0</v>
      </c>
      <c r="I267" s="158">
        <v>0</v>
      </c>
      <c r="J267" s="158">
        <v>0</v>
      </c>
      <c r="K267" s="158">
        <v>0</v>
      </c>
      <c r="L267" s="158">
        <v>0</v>
      </c>
      <c r="M267" s="158">
        <v>0</v>
      </c>
      <c r="N267" s="158">
        <v>0</v>
      </c>
      <c r="O267" s="158">
        <v>0</v>
      </c>
      <c r="P267" s="158">
        <v>0</v>
      </c>
    </row>
    <row r="268" spans="1:16" s="15" customFormat="1" ht="15.75" hidden="1">
      <c r="A268" s="16">
        <v>602540</v>
      </c>
      <c r="B268" s="16">
        <f>VALUE(CONCATENATE($A$2,$C$5,C268))</f>
        <v>640501100</v>
      </c>
      <c r="C268" s="16">
        <v>501100</v>
      </c>
      <c r="D268" s="72" t="s">
        <v>112</v>
      </c>
      <c r="E268" s="98" t="s">
        <v>616</v>
      </c>
      <c r="F268" s="132" t="s">
        <v>590</v>
      </c>
      <c r="G268" s="71">
        <f t="shared" ref="G268" si="974">IF(F267,G267/F267*100,0)</f>
        <v>0</v>
      </c>
      <c r="H268" s="71">
        <f t="shared" ref="H268" si="975">IF(G267,H267/G267*100,0)</f>
        <v>0</v>
      </c>
      <c r="I268" s="71">
        <f t="shared" ref="I268" si="976">IF(H267,I267/H267*100,0)</f>
        <v>0</v>
      </c>
      <c r="J268" s="71">
        <f t="shared" ref="J268" si="977">IF(I267,J267/I267*100,0)</f>
        <v>0</v>
      </c>
      <c r="K268" s="71">
        <f t="shared" ref="K268" si="978">IF(J267,K267/J267*100,0)</f>
        <v>0</v>
      </c>
      <c r="L268" s="71">
        <f t="shared" ref="L268" si="979">IF(K267,L267/K267*100,0)</f>
        <v>0</v>
      </c>
      <c r="M268" s="132" t="s">
        <v>590</v>
      </c>
      <c r="N268" s="71">
        <f t="shared" ref="N268" si="980">IF(M267,N267/M267*100,0)</f>
        <v>0</v>
      </c>
      <c r="O268" s="71">
        <f t="shared" ref="O268" si="981">IF(N267,O267/N267*100,0)</f>
        <v>0</v>
      </c>
      <c r="P268" s="71">
        <f t="shared" ref="P268" si="982">IF(O267,P267/O267*100,0)</f>
        <v>0</v>
      </c>
    </row>
    <row r="269" spans="1:16" s="15" customFormat="1" ht="15.75" hidden="1">
      <c r="A269" s="16">
        <v>602550</v>
      </c>
      <c r="B269" s="16">
        <f>VALUE(CONCATENATE($A$2,$C$5,C269))</f>
        <v>640500110</v>
      </c>
      <c r="C269" s="16">
        <v>500110</v>
      </c>
      <c r="D269" s="134" t="str">
        <f>D207</f>
        <v>Бюджетообразующее предприятие 11</v>
      </c>
      <c r="E269" s="34" t="s">
        <v>107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</row>
    <row r="270" spans="1:16" s="15" customFormat="1" ht="15.75" hidden="1">
      <c r="A270" s="16">
        <v>602560</v>
      </c>
      <c r="B270" s="16">
        <f>VALUE(CONCATENATE($A$2,$C$5,C270))</f>
        <v>640501110</v>
      </c>
      <c r="C270" s="16">
        <v>501110</v>
      </c>
      <c r="D270" s="72" t="s">
        <v>112</v>
      </c>
      <c r="E270" s="98" t="s">
        <v>616</v>
      </c>
      <c r="F270" s="132" t="s">
        <v>590</v>
      </c>
      <c r="G270" s="71">
        <f t="shared" ref="G270" si="983">IF(F269,G269/F269*100,0)</f>
        <v>0</v>
      </c>
      <c r="H270" s="71">
        <f t="shared" ref="H270" si="984">IF(G269,H269/G269*100,0)</f>
        <v>0</v>
      </c>
      <c r="I270" s="71">
        <f t="shared" ref="I270" si="985">IF(H269,I269/H269*100,0)</f>
        <v>0</v>
      </c>
      <c r="J270" s="71">
        <f t="shared" ref="J270" si="986">IF(I269,J269/I269*100,0)</f>
        <v>0</v>
      </c>
      <c r="K270" s="71">
        <f t="shared" ref="K270" si="987">IF(J269,K269/J269*100,0)</f>
        <v>0</v>
      </c>
      <c r="L270" s="71">
        <f t="shared" ref="L270" si="988">IF(K269,L269/K269*100,0)</f>
        <v>0</v>
      </c>
      <c r="M270" s="132" t="s">
        <v>590</v>
      </c>
      <c r="N270" s="71">
        <f t="shared" ref="N270" si="989">IF(M269,N269/M269*100,0)</f>
        <v>0</v>
      </c>
      <c r="O270" s="71">
        <f t="shared" ref="O270" si="990">IF(N269,O269/N269*100,0)</f>
        <v>0</v>
      </c>
      <c r="P270" s="71">
        <f t="shared" ref="P270" si="991">IF(O269,P269/O269*100,0)</f>
        <v>0</v>
      </c>
    </row>
    <row r="271" spans="1:16" s="15" customFormat="1" ht="15.75" hidden="1">
      <c r="A271" s="16">
        <v>602570</v>
      </c>
      <c r="B271" s="16">
        <f>VALUE(CONCATENATE($A$2,$C$5,C271))</f>
        <v>640500120</v>
      </c>
      <c r="C271" s="16">
        <v>500120</v>
      </c>
      <c r="D271" s="134" t="str">
        <f>D209</f>
        <v>Бюджетообразующее предприятие 12</v>
      </c>
      <c r="E271" s="34" t="s">
        <v>107</v>
      </c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</row>
    <row r="272" spans="1:16" s="15" customFormat="1" ht="15.75" hidden="1">
      <c r="A272" s="16">
        <v>602580</v>
      </c>
      <c r="B272" s="16">
        <f>VALUE(CONCATENATE($A$2,$C$5,C272))</f>
        <v>640501120</v>
      </c>
      <c r="C272" s="16">
        <v>501120</v>
      </c>
      <c r="D272" s="72" t="s">
        <v>112</v>
      </c>
      <c r="E272" s="98" t="s">
        <v>616</v>
      </c>
      <c r="F272" s="132" t="s">
        <v>590</v>
      </c>
      <c r="G272" s="71">
        <f t="shared" ref="G272" si="992">IF(F271,G271/F271*100,0)</f>
        <v>0</v>
      </c>
      <c r="H272" s="71">
        <f t="shared" ref="H272" si="993">IF(G271,H271/G271*100,0)</f>
        <v>0</v>
      </c>
      <c r="I272" s="71">
        <f t="shared" ref="I272" si="994">IF(H271,I271/H271*100,0)</f>
        <v>0</v>
      </c>
      <c r="J272" s="71">
        <f t="shared" ref="J272" si="995">IF(I271,J271/I271*100,0)</f>
        <v>0</v>
      </c>
      <c r="K272" s="71">
        <f t="shared" ref="K272" si="996">IF(J271,K271/J271*100,0)</f>
        <v>0</v>
      </c>
      <c r="L272" s="71">
        <f t="shared" ref="L272" si="997">IF(K271,L271/K271*100,0)</f>
        <v>0</v>
      </c>
      <c r="M272" s="132" t="s">
        <v>590</v>
      </c>
      <c r="N272" s="71">
        <f t="shared" ref="N272" si="998">IF(M271,N271/M271*100,0)</f>
        <v>0</v>
      </c>
      <c r="O272" s="71">
        <f t="shared" ref="O272" si="999">IF(N271,O271/N271*100,0)</f>
        <v>0</v>
      </c>
      <c r="P272" s="71">
        <f t="shared" ref="P272" si="1000">IF(O271,P271/O271*100,0)</f>
        <v>0</v>
      </c>
    </row>
    <row r="273" spans="1:16" s="15" customFormat="1" ht="15.75" hidden="1">
      <c r="A273" s="16">
        <v>602590</v>
      </c>
      <c r="B273" s="16">
        <f>VALUE(CONCATENATE($A$2,$C$5,C273))</f>
        <v>640500130</v>
      </c>
      <c r="C273" s="16">
        <v>500130</v>
      </c>
      <c r="D273" s="134" t="str">
        <f>D211</f>
        <v>Бюджетообразующее предприятие 13</v>
      </c>
      <c r="E273" s="34" t="s">
        <v>107</v>
      </c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</row>
    <row r="274" spans="1:16" s="15" customFormat="1" ht="15.75" hidden="1">
      <c r="A274" s="16">
        <v>602600</v>
      </c>
      <c r="B274" s="16">
        <f>VALUE(CONCATENATE($A$2,$C$5,C274))</f>
        <v>640501130</v>
      </c>
      <c r="C274" s="16">
        <v>501130</v>
      </c>
      <c r="D274" s="72" t="s">
        <v>112</v>
      </c>
      <c r="E274" s="98" t="s">
        <v>616</v>
      </c>
      <c r="F274" s="132" t="s">
        <v>590</v>
      </c>
      <c r="G274" s="71">
        <f t="shared" ref="G274" si="1001">IF(F273,G273/F273*100,0)</f>
        <v>0</v>
      </c>
      <c r="H274" s="71">
        <f t="shared" ref="H274" si="1002">IF(G273,H273/G273*100,0)</f>
        <v>0</v>
      </c>
      <c r="I274" s="71">
        <f t="shared" ref="I274" si="1003">IF(H273,I273/H273*100,0)</f>
        <v>0</v>
      </c>
      <c r="J274" s="71">
        <f t="shared" ref="J274" si="1004">IF(I273,J273/I273*100,0)</f>
        <v>0</v>
      </c>
      <c r="K274" s="71">
        <f t="shared" ref="K274" si="1005">IF(J273,K273/J273*100,0)</f>
        <v>0</v>
      </c>
      <c r="L274" s="71">
        <f t="shared" ref="L274" si="1006">IF(K273,L273/K273*100,0)</f>
        <v>0</v>
      </c>
      <c r="M274" s="132" t="s">
        <v>590</v>
      </c>
      <c r="N274" s="71">
        <f t="shared" ref="N274" si="1007">IF(M273,N273/M273*100,0)</f>
        <v>0</v>
      </c>
      <c r="O274" s="71">
        <f t="shared" ref="O274" si="1008">IF(N273,O273/N273*100,0)</f>
        <v>0</v>
      </c>
      <c r="P274" s="71">
        <f t="shared" ref="P274" si="1009">IF(O273,P273/O273*100,0)</f>
        <v>0</v>
      </c>
    </row>
    <row r="275" spans="1:16" s="15" customFormat="1" ht="15.75" hidden="1">
      <c r="A275" s="16">
        <v>602610</v>
      </c>
      <c r="B275" s="16">
        <f>VALUE(CONCATENATE($A$2,$C$5,C275))</f>
        <v>640500140</v>
      </c>
      <c r="C275" s="16">
        <v>500140</v>
      </c>
      <c r="D275" s="134" t="str">
        <f>D213</f>
        <v>Бюджетообразующее предприятие 14</v>
      </c>
      <c r="E275" s="34" t="s">
        <v>107</v>
      </c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</row>
    <row r="276" spans="1:16" s="15" customFormat="1" ht="15.75" hidden="1">
      <c r="A276" s="16">
        <v>602620</v>
      </c>
      <c r="B276" s="16">
        <f>VALUE(CONCATENATE($A$2,$C$5,C276))</f>
        <v>640501140</v>
      </c>
      <c r="C276" s="16">
        <v>501140</v>
      </c>
      <c r="D276" s="72" t="s">
        <v>112</v>
      </c>
      <c r="E276" s="98" t="s">
        <v>616</v>
      </c>
      <c r="F276" s="132" t="s">
        <v>590</v>
      </c>
      <c r="G276" s="71">
        <f t="shared" ref="G276" si="1010">IF(F275,G275/F275*100,0)</f>
        <v>0</v>
      </c>
      <c r="H276" s="71">
        <f t="shared" ref="H276" si="1011">IF(G275,H275/G275*100,0)</f>
        <v>0</v>
      </c>
      <c r="I276" s="71">
        <f t="shared" ref="I276" si="1012">IF(H275,I275/H275*100,0)</f>
        <v>0</v>
      </c>
      <c r="J276" s="71">
        <f t="shared" ref="J276" si="1013">IF(I275,J275/I275*100,0)</f>
        <v>0</v>
      </c>
      <c r="K276" s="71">
        <f t="shared" ref="K276" si="1014">IF(J275,K275/J275*100,0)</f>
        <v>0</v>
      </c>
      <c r="L276" s="71">
        <f t="shared" ref="L276" si="1015">IF(K275,L275/K275*100,0)</f>
        <v>0</v>
      </c>
      <c r="M276" s="132" t="s">
        <v>590</v>
      </c>
      <c r="N276" s="71">
        <f t="shared" ref="N276" si="1016">IF(M275,N275/M275*100,0)</f>
        <v>0</v>
      </c>
      <c r="O276" s="71">
        <f t="shared" ref="O276" si="1017">IF(N275,O275/N275*100,0)</f>
        <v>0</v>
      </c>
      <c r="P276" s="71">
        <f t="shared" ref="P276" si="1018">IF(O275,P275/O275*100,0)</f>
        <v>0</v>
      </c>
    </row>
    <row r="277" spans="1:16" s="15" customFormat="1" ht="15.75" hidden="1">
      <c r="A277" s="16">
        <v>602630</v>
      </c>
      <c r="B277" s="16">
        <f>VALUE(CONCATENATE($A$2,$C$5,C277))</f>
        <v>640500150</v>
      </c>
      <c r="C277" s="16">
        <v>500150</v>
      </c>
      <c r="D277" s="134" t="str">
        <f>D215</f>
        <v>Бюджетообразующее предприятие 15</v>
      </c>
      <c r="E277" s="34" t="s">
        <v>107</v>
      </c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</row>
    <row r="278" spans="1:16" s="15" customFormat="1" ht="15.75" hidden="1">
      <c r="A278" s="16">
        <v>602640</v>
      </c>
      <c r="B278" s="16">
        <f>VALUE(CONCATENATE($A$2,$C$5,C278))</f>
        <v>640501150</v>
      </c>
      <c r="C278" s="16">
        <v>501150</v>
      </c>
      <c r="D278" s="72" t="s">
        <v>112</v>
      </c>
      <c r="E278" s="98" t="s">
        <v>616</v>
      </c>
      <c r="F278" s="132" t="s">
        <v>590</v>
      </c>
      <c r="G278" s="71">
        <f t="shared" ref="G278" si="1019">IF(F277,G277/F277*100,0)</f>
        <v>0</v>
      </c>
      <c r="H278" s="71">
        <f t="shared" ref="H278" si="1020">IF(G277,H277/G277*100,0)</f>
        <v>0</v>
      </c>
      <c r="I278" s="71">
        <f t="shared" ref="I278" si="1021">IF(H277,I277/H277*100,0)</f>
        <v>0</v>
      </c>
      <c r="J278" s="71">
        <f t="shared" ref="J278" si="1022">IF(I277,J277/I277*100,0)</f>
        <v>0</v>
      </c>
      <c r="K278" s="71">
        <f t="shared" ref="K278" si="1023">IF(J277,K277/J277*100,0)</f>
        <v>0</v>
      </c>
      <c r="L278" s="71">
        <f t="shared" ref="L278" si="1024">IF(K277,L277/K277*100,0)</f>
        <v>0</v>
      </c>
      <c r="M278" s="132" t="s">
        <v>590</v>
      </c>
      <c r="N278" s="71">
        <f t="shared" ref="N278" si="1025">IF(M277,N277/M277*100,0)</f>
        <v>0</v>
      </c>
      <c r="O278" s="71">
        <f t="shared" ref="O278" si="1026">IF(N277,O277/N277*100,0)</f>
        <v>0</v>
      </c>
      <c r="P278" s="71">
        <f t="shared" ref="P278" si="1027">IF(O277,P277/O277*100,0)</f>
        <v>0</v>
      </c>
    </row>
    <row r="279" spans="1:16" s="15" customFormat="1" ht="15.75" hidden="1">
      <c r="A279" s="16">
        <v>602650</v>
      </c>
      <c r="B279" s="16">
        <f>VALUE(CONCATENATE($A$2,$C$5,C279))</f>
        <v>640500160</v>
      </c>
      <c r="C279" s="16">
        <v>500160</v>
      </c>
      <c r="D279" s="134" t="str">
        <f>D217</f>
        <v>Бюджетообразующее предприятие 16</v>
      </c>
      <c r="E279" s="34" t="s">
        <v>107</v>
      </c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</row>
    <row r="280" spans="1:16" s="15" customFormat="1" ht="15.75" hidden="1">
      <c r="A280" s="16">
        <v>602660</v>
      </c>
      <c r="B280" s="16">
        <f>VALUE(CONCATENATE($A$2,$C$5,C280))</f>
        <v>640501160</v>
      </c>
      <c r="C280" s="16">
        <v>501160</v>
      </c>
      <c r="D280" s="72" t="s">
        <v>112</v>
      </c>
      <c r="E280" s="98" t="s">
        <v>616</v>
      </c>
      <c r="F280" s="132" t="s">
        <v>590</v>
      </c>
      <c r="G280" s="71">
        <f t="shared" ref="G280" si="1028">IF(F279,G279/F279*100,0)</f>
        <v>0</v>
      </c>
      <c r="H280" s="71">
        <f t="shared" ref="H280" si="1029">IF(G279,H279/G279*100,0)</f>
        <v>0</v>
      </c>
      <c r="I280" s="71">
        <f t="shared" ref="I280" si="1030">IF(H279,I279/H279*100,0)</f>
        <v>0</v>
      </c>
      <c r="J280" s="71">
        <f t="shared" ref="J280" si="1031">IF(I279,J279/I279*100,0)</f>
        <v>0</v>
      </c>
      <c r="K280" s="71">
        <f t="shared" ref="K280" si="1032">IF(J279,K279/J279*100,0)</f>
        <v>0</v>
      </c>
      <c r="L280" s="71">
        <f t="shared" ref="L280" si="1033">IF(K279,L279/K279*100,0)</f>
        <v>0</v>
      </c>
      <c r="M280" s="132" t="s">
        <v>590</v>
      </c>
      <c r="N280" s="71">
        <f t="shared" ref="N280" si="1034">IF(M279,N279/M279*100,0)</f>
        <v>0</v>
      </c>
      <c r="O280" s="71">
        <f t="shared" ref="O280" si="1035">IF(N279,O279/N279*100,0)</f>
        <v>0</v>
      </c>
      <c r="P280" s="71">
        <f t="shared" ref="P280" si="1036">IF(O279,P279/O279*100,0)</f>
        <v>0</v>
      </c>
    </row>
    <row r="281" spans="1:16" s="15" customFormat="1" ht="15.75" hidden="1">
      <c r="A281" s="16">
        <v>602670</v>
      </c>
      <c r="B281" s="16">
        <f>VALUE(CONCATENATE($A$2,$C$5,C281))</f>
        <v>640500170</v>
      </c>
      <c r="C281" s="16">
        <v>500170</v>
      </c>
      <c r="D281" s="134" t="str">
        <f>D219</f>
        <v>Бюджетообразующее предприятие 17</v>
      </c>
      <c r="E281" s="34" t="s">
        <v>107</v>
      </c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</row>
    <row r="282" spans="1:16" s="15" customFormat="1" ht="15.75" hidden="1">
      <c r="A282" s="16">
        <v>602680</v>
      </c>
      <c r="B282" s="16">
        <f>VALUE(CONCATENATE($A$2,$C$5,C282))</f>
        <v>640501170</v>
      </c>
      <c r="C282" s="16">
        <v>501170</v>
      </c>
      <c r="D282" s="72" t="s">
        <v>112</v>
      </c>
      <c r="E282" s="98" t="s">
        <v>616</v>
      </c>
      <c r="F282" s="132" t="s">
        <v>590</v>
      </c>
      <c r="G282" s="71">
        <f t="shared" ref="G282" si="1037">IF(F281,G281/F281*100,0)</f>
        <v>0</v>
      </c>
      <c r="H282" s="71">
        <f t="shared" ref="H282" si="1038">IF(G281,H281/G281*100,0)</f>
        <v>0</v>
      </c>
      <c r="I282" s="71">
        <f t="shared" ref="I282" si="1039">IF(H281,I281/H281*100,0)</f>
        <v>0</v>
      </c>
      <c r="J282" s="71">
        <f t="shared" ref="J282" si="1040">IF(I281,J281/I281*100,0)</f>
        <v>0</v>
      </c>
      <c r="K282" s="71">
        <f t="shared" ref="K282" si="1041">IF(J281,K281/J281*100,0)</f>
        <v>0</v>
      </c>
      <c r="L282" s="71">
        <f t="shared" ref="L282" si="1042">IF(K281,L281/K281*100,0)</f>
        <v>0</v>
      </c>
      <c r="M282" s="132" t="s">
        <v>590</v>
      </c>
      <c r="N282" s="71">
        <f t="shared" ref="N282" si="1043">IF(M281,N281/M281*100,0)</f>
        <v>0</v>
      </c>
      <c r="O282" s="71">
        <f t="shared" ref="O282" si="1044">IF(N281,O281/N281*100,0)</f>
        <v>0</v>
      </c>
      <c r="P282" s="71">
        <f t="shared" ref="P282" si="1045">IF(O281,P281/O281*100,0)</f>
        <v>0</v>
      </c>
    </row>
    <row r="283" spans="1:16" s="15" customFormat="1" ht="15.75" hidden="1">
      <c r="A283" s="16">
        <v>602690</v>
      </c>
      <c r="B283" s="16">
        <f>VALUE(CONCATENATE($A$2,$C$5,C283))</f>
        <v>640500180</v>
      </c>
      <c r="C283" s="16">
        <v>500180</v>
      </c>
      <c r="D283" s="134" t="str">
        <f>D221</f>
        <v>Бюджетообразующее предприятие 18</v>
      </c>
      <c r="E283" s="34" t="s">
        <v>107</v>
      </c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</row>
    <row r="284" spans="1:16" s="15" customFormat="1" ht="15.75" hidden="1">
      <c r="A284" s="16">
        <v>602700</v>
      </c>
      <c r="B284" s="16">
        <f>VALUE(CONCATENATE($A$2,$C$5,C284))</f>
        <v>640501180</v>
      </c>
      <c r="C284" s="16">
        <v>501180</v>
      </c>
      <c r="D284" s="72" t="s">
        <v>112</v>
      </c>
      <c r="E284" s="98" t="s">
        <v>616</v>
      </c>
      <c r="F284" s="132" t="s">
        <v>590</v>
      </c>
      <c r="G284" s="71">
        <f t="shared" ref="G284" si="1046">IF(F283,G283/F283*100,0)</f>
        <v>0</v>
      </c>
      <c r="H284" s="71">
        <f t="shared" ref="H284" si="1047">IF(G283,H283/G283*100,0)</f>
        <v>0</v>
      </c>
      <c r="I284" s="71">
        <f t="shared" ref="I284" si="1048">IF(H283,I283/H283*100,0)</f>
        <v>0</v>
      </c>
      <c r="J284" s="71">
        <f t="shared" ref="J284" si="1049">IF(I283,J283/I283*100,0)</f>
        <v>0</v>
      </c>
      <c r="K284" s="71">
        <f t="shared" ref="K284" si="1050">IF(J283,K283/J283*100,0)</f>
        <v>0</v>
      </c>
      <c r="L284" s="71">
        <f t="shared" ref="L284" si="1051">IF(K283,L283/K283*100,0)</f>
        <v>0</v>
      </c>
      <c r="M284" s="132" t="s">
        <v>590</v>
      </c>
      <c r="N284" s="71">
        <f t="shared" ref="N284" si="1052">IF(M283,N283/M283*100,0)</f>
        <v>0</v>
      </c>
      <c r="O284" s="71">
        <f t="shared" ref="O284" si="1053">IF(N283,O283/N283*100,0)</f>
        <v>0</v>
      </c>
      <c r="P284" s="71">
        <f t="shared" ref="P284" si="1054">IF(O283,P283/O283*100,0)</f>
        <v>0</v>
      </c>
    </row>
    <row r="285" spans="1:16" s="15" customFormat="1" ht="15.75" hidden="1">
      <c r="A285" s="16">
        <v>602710</v>
      </c>
      <c r="B285" s="16">
        <f>VALUE(CONCATENATE($A$2,$C$5,C285))</f>
        <v>640500190</v>
      </c>
      <c r="C285" s="16">
        <v>500190</v>
      </c>
      <c r="D285" s="134" t="str">
        <f>D223</f>
        <v>Бюджетообразующее предприятие 19</v>
      </c>
      <c r="E285" s="34" t="s">
        <v>107</v>
      </c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</row>
    <row r="286" spans="1:16" s="15" customFormat="1" ht="15.75" hidden="1">
      <c r="A286" s="16">
        <v>602720</v>
      </c>
      <c r="B286" s="16">
        <f>VALUE(CONCATENATE($A$2,$C$5,C286))</f>
        <v>640501190</v>
      </c>
      <c r="C286" s="16">
        <v>501190</v>
      </c>
      <c r="D286" s="72" t="s">
        <v>112</v>
      </c>
      <c r="E286" s="98" t="s">
        <v>616</v>
      </c>
      <c r="F286" s="132" t="s">
        <v>590</v>
      </c>
      <c r="G286" s="71">
        <f t="shared" ref="G286" si="1055">IF(F285,G285/F285*100,0)</f>
        <v>0</v>
      </c>
      <c r="H286" s="71">
        <f t="shared" ref="H286" si="1056">IF(G285,H285/G285*100,0)</f>
        <v>0</v>
      </c>
      <c r="I286" s="71">
        <f t="shared" ref="I286" si="1057">IF(H285,I285/H285*100,0)</f>
        <v>0</v>
      </c>
      <c r="J286" s="71">
        <f t="shared" ref="J286" si="1058">IF(I285,J285/I285*100,0)</f>
        <v>0</v>
      </c>
      <c r="K286" s="71">
        <f t="shared" ref="K286" si="1059">IF(J285,K285/J285*100,0)</f>
        <v>0</v>
      </c>
      <c r="L286" s="71">
        <f t="shared" ref="L286" si="1060">IF(K285,L285/K285*100,0)</f>
        <v>0</v>
      </c>
      <c r="M286" s="132" t="s">
        <v>590</v>
      </c>
      <c r="N286" s="71">
        <f t="shared" ref="N286" si="1061">IF(M285,N285/M285*100,0)</f>
        <v>0</v>
      </c>
      <c r="O286" s="71">
        <f t="shared" ref="O286" si="1062">IF(N285,O285/N285*100,0)</f>
        <v>0</v>
      </c>
      <c r="P286" s="71">
        <f t="shared" ref="P286" si="1063">IF(O285,P285/O285*100,0)</f>
        <v>0</v>
      </c>
    </row>
    <row r="287" spans="1:16" s="15" customFormat="1" ht="15" hidden="1" customHeight="1">
      <c r="A287" s="16">
        <v>602730</v>
      </c>
      <c r="B287" s="16">
        <f>VALUE(CONCATENATE($A$2,$C$5,C287))</f>
        <v>640500200</v>
      </c>
      <c r="C287" s="16">
        <v>500200</v>
      </c>
      <c r="D287" s="134" t="str">
        <f>D225</f>
        <v>Бюджетообразующее предприятие 20</v>
      </c>
      <c r="E287" s="34" t="s">
        <v>107</v>
      </c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</row>
    <row r="288" spans="1:16" s="15" customFormat="1" ht="15.75" hidden="1">
      <c r="A288" s="16">
        <v>602740</v>
      </c>
      <c r="B288" s="16">
        <f>VALUE(CONCATENATE($A$2,$C$5,C288))</f>
        <v>640501200</v>
      </c>
      <c r="C288" s="16">
        <v>501200</v>
      </c>
      <c r="D288" s="72" t="s">
        <v>112</v>
      </c>
      <c r="E288" s="98" t="s">
        <v>616</v>
      </c>
      <c r="F288" s="132" t="s">
        <v>590</v>
      </c>
      <c r="G288" s="71">
        <f>IF(F287,G287/F287*100,0)</f>
        <v>0</v>
      </c>
      <c r="H288" s="71">
        <f t="shared" ref="H288" si="1064">IF(G287,H287/G287*100,0)</f>
        <v>0</v>
      </c>
      <c r="I288" s="71">
        <f t="shared" ref="I288" si="1065">IF(H287,I287/H287*100,0)</f>
        <v>0</v>
      </c>
      <c r="J288" s="71">
        <f t="shared" ref="J288" si="1066">IF(I287,J287/I287*100,0)</f>
        <v>0</v>
      </c>
      <c r="K288" s="71">
        <f t="shared" ref="K288" si="1067">IF(J287,K287/J287*100,0)</f>
        <v>0</v>
      </c>
      <c r="L288" s="71">
        <f t="shared" ref="L288" si="1068">IF(K287,L287/K287*100,0)</f>
        <v>0</v>
      </c>
      <c r="M288" s="132" t="s">
        <v>590</v>
      </c>
      <c r="N288" s="71">
        <f t="shared" ref="N288" si="1069">IF(M287,N287/M287*100,0)</f>
        <v>0</v>
      </c>
      <c r="O288" s="71">
        <f t="shared" ref="O288" si="1070">IF(N287,O287/N287*100,0)</f>
        <v>0</v>
      </c>
      <c r="P288" s="71">
        <f t="shared" ref="P288" si="1071">IF(O287,P287/O287*100,0)</f>
        <v>0</v>
      </c>
    </row>
    <row r="289" spans="1:16" s="15" customFormat="1" ht="15.75" hidden="1">
      <c r="A289" s="16">
        <v>602750</v>
      </c>
      <c r="B289" s="16">
        <f>VALUE(CONCATENATE($A$2,$C$5,C289))</f>
        <v>640500110</v>
      </c>
      <c r="C289" s="16">
        <v>500110</v>
      </c>
      <c r="D289" s="134" t="str">
        <f>D227</f>
        <v>Бюджетообразующее предприятие 21</v>
      </c>
      <c r="E289" s="34" t="s">
        <v>107</v>
      </c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</row>
    <row r="290" spans="1:16" s="15" customFormat="1" ht="15.75" hidden="1">
      <c r="A290" s="16">
        <v>602760</v>
      </c>
      <c r="B290" s="16">
        <f>VALUE(CONCATENATE($A$2,$C$5,C290))</f>
        <v>640501110</v>
      </c>
      <c r="C290" s="16">
        <v>501110</v>
      </c>
      <c r="D290" s="72" t="s">
        <v>112</v>
      </c>
      <c r="E290" s="98" t="s">
        <v>616</v>
      </c>
      <c r="F290" s="132" t="s">
        <v>590</v>
      </c>
      <c r="G290" s="71">
        <f t="shared" ref="G290" si="1072">IF(F289,G289/F289*100,0)</f>
        <v>0</v>
      </c>
      <c r="H290" s="71">
        <f t="shared" ref="H290" si="1073">IF(G289,H289/G289*100,0)</f>
        <v>0</v>
      </c>
      <c r="I290" s="71">
        <f t="shared" ref="I290" si="1074">IF(H289,I289/H289*100,0)</f>
        <v>0</v>
      </c>
      <c r="J290" s="71">
        <f t="shared" ref="J290" si="1075">IF(I289,J289/I289*100,0)</f>
        <v>0</v>
      </c>
      <c r="K290" s="71">
        <f t="shared" ref="K290" si="1076">IF(J289,K289/J289*100,0)</f>
        <v>0</v>
      </c>
      <c r="L290" s="71">
        <f t="shared" ref="L290" si="1077">IF(K289,L289/K289*100,0)</f>
        <v>0</v>
      </c>
      <c r="M290" s="132" t="s">
        <v>590</v>
      </c>
      <c r="N290" s="71">
        <f t="shared" ref="N290" si="1078">IF(M289,N289/M289*100,0)</f>
        <v>0</v>
      </c>
      <c r="O290" s="71">
        <f t="shared" ref="O290" si="1079">IF(N289,O289/N289*100,0)</f>
        <v>0</v>
      </c>
      <c r="P290" s="71">
        <f t="shared" ref="P290" si="1080">IF(O289,P289/O289*100,0)</f>
        <v>0</v>
      </c>
    </row>
    <row r="291" spans="1:16" s="15" customFormat="1" ht="15.75" hidden="1">
      <c r="A291" s="16">
        <v>602770</v>
      </c>
      <c r="B291" s="16">
        <f>VALUE(CONCATENATE($A$2,$C$5,C291))</f>
        <v>640500120</v>
      </c>
      <c r="C291" s="16">
        <v>500120</v>
      </c>
      <c r="D291" s="134" t="str">
        <f>D229</f>
        <v>Бюджетообразующее предприятие 22</v>
      </c>
      <c r="E291" s="34" t="s">
        <v>107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</row>
    <row r="292" spans="1:16" s="15" customFormat="1" ht="15.75" hidden="1">
      <c r="A292" s="16">
        <v>602780</v>
      </c>
      <c r="B292" s="16">
        <f>VALUE(CONCATENATE($A$2,$C$5,C292))</f>
        <v>640501120</v>
      </c>
      <c r="C292" s="16">
        <v>501120</v>
      </c>
      <c r="D292" s="72" t="s">
        <v>112</v>
      </c>
      <c r="E292" s="98" t="s">
        <v>616</v>
      </c>
      <c r="F292" s="132" t="s">
        <v>590</v>
      </c>
      <c r="G292" s="71">
        <f t="shared" ref="G292" si="1081">IF(F291,G291/F291*100,0)</f>
        <v>0</v>
      </c>
      <c r="H292" s="71">
        <f t="shared" ref="H292" si="1082">IF(G291,H291/G291*100,0)</f>
        <v>0</v>
      </c>
      <c r="I292" s="71">
        <f t="shared" ref="I292" si="1083">IF(H291,I291/H291*100,0)</f>
        <v>0</v>
      </c>
      <c r="J292" s="71">
        <f t="shared" ref="J292" si="1084">IF(I291,J291/I291*100,0)</f>
        <v>0</v>
      </c>
      <c r="K292" s="71">
        <f t="shared" ref="K292" si="1085">IF(J291,K291/J291*100,0)</f>
        <v>0</v>
      </c>
      <c r="L292" s="71">
        <f t="shared" ref="L292" si="1086">IF(K291,L291/K291*100,0)</f>
        <v>0</v>
      </c>
      <c r="M292" s="132" t="s">
        <v>590</v>
      </c>
      <c r="N292" s="71">
        <f t="shared" ref="N292" si="1087">IF(M291,N291/M291*100,0)</f>
        <v>0</v>
      </c>
      <c r="O292" s="71">
        <f t="shared" ref="O292" si="1088">IF(N291,O291/N291*100,0)</f>
        <v>0</v>
      </c>
      <c r="P292" s="71">
        <f t="shared" ref="P292" si="1089">IF(O291,P291/O291*100,0)</f>
        <v>0</v>
      </c>
    </row>
    <row r="293" spans="1:16" s="15" customFormat="1" ht="15.75" hidden="1">
      <c r="A293" s="16">
        <v>602790</v>
      </c>
      <c r="B293" s="16">
        <f>VALUE(CONCATENATE($A$2,$C$5,C293))</f>
        <v>640500130</v>
      </c>
      <c r="C293" s="16">
        <v>500130</v>
      </c>
      <c r="D293" s="134" t="str">
        <f>D231</f>
        <v>Бюджетообразующее предприятие 23</v>
      </c>
      <c r="E293" s="34" t="s">
        <v>107</v>
      </c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</row>
    <row r="294" spans="1:16" s="15" customFormat="1" ht="15.75" hidden="1">
      <c r="A294" s="16">
        <v>602800</v>
      </c>
      <c r="B294" s="16">
        <f>VALUE(CONCATENATE($A$2,$C$5,C294))</f>
        <v>640501130</v>
      </c>
      <c r="C294" s="16">
        <v>501130</v>
      </c>
      <c r="D294" s="72" t="s">
        <v>112</v>
      </c>
      <c r="E294" s="98" t="s">
        <v>616</v>
      </c>
      <c r="F294" s="132" t="s">
        <v>590</v>
      </c>
      <c r="G294" s="71">
        <f t="shared" ref="G294" si="1090">IF(F293,G293/F293*100,0)</f>
        <v>0</v>
      </c>
      <c r="H294" s="71">
        <f t="shared" ref="H294" si="1091">IF(G293,H293/G293*100,0)</f>
        <v>0</v>
      </c>
      <c r="I294" s="71">
        <f t="shared" ref="I294" si="1092">IF(H293,I293/H293*100,0)</f>
        <v>0</v>
      </c>
      <c r="J294" s="71">
        <f t="shared" ref="J294" si="1093">IF(I293,J293/I293*100,0)</f>
        <v>0</v>
      </c>
      <c r="K294" s="71">
        <f t="shared" ref="K294" si="1094">IF(J293,K293/J293*100,0)</f>
        <v>0</v>
      </c>
      <c r="L294" s="71">
        <f t="shared" ref="L294" si="1095">IF(K293,L293/K293*100,0)</f>
        <v>0</v>
      </c>
      <c r="M294" s="132" t="s">
        <v>590</v>
      </c>
      <c r="N294" s="71">
        <f t="shared" ref="N294" si="1096">IF(M293,N293/M293*100,0)</f>
        <v>0</v>
      </c>
      <c r="O294" s="71">
        <f t="shared" ref="O294" si="1097">IF(N293,O293/N293*100,0)</f>
        <v>0</v>
      </c>
      <c r="P294" s="71">
        <f t="shared" ref="P294" si="1098">IF(O293,P293/O293*100,0)</f>
        <v>0</v>
      </c>
    </row>
    <row r="295" spans="1:16" s="15" customFormat="1" ht="15.75" hidden="1">
      <c r="A295" s="16">
        <v>602810</v>
      </c>
      <c r="B295" s="16">
        <f>VALUE(CONCATENATE($A$2,$C$5,C295))</f>
        <v>640500140</v>
      </c>
      <c r="C295" s="16">
        <v>500140</v>
      </c>
      <c r="D295" s="134" t="str">
        <f>D233</f>
        <v>Бюджетообразующее предприятие 24</v>
      </c>
      <c r="E295" s="34" t="s">
        <v>107</v>
      </c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</row>
    <row r="296" spans="1:16" s="15" customFormat="1" ht="15.75" hidden="1">
      <c r="A296" s="16">
        <v>602820</v>
      </c>
      <c r="B296" s="16">
        <f>VALUE(CONCATENATE($A$2,$C$5,C296))</f>
        <v>640501140</v>
      </c>
      <c r="C296" s="16">
        <v>501140</v>
      </c>
      <c r="D296" s="72" t="s">
        <v>112</v>
      </c>
      <c r="E296" s="98" t="s">
        <v>616</v>
      </c>
      <c r="F296" s="132" t="s">
        <v>590</v>
      </c>
      <c r="G296" s="71">
        <f t="shared" ref="G296" si="1099">IF(F295,G295/F295*100,0)</f>
        <v>0</v>
      </c>
      <c r="H296" s="71">
        <f t="shared" ref="H296" si="1100">IF(G295,H295/G295*100,0)</f>
        <v>0</v>
      </c>
      <c r="I296" s="71">
        <f t="shared" ref="I296" si="1101">IF(H295,I295/H295*100,0)</f>
        <v>0</v>
      </c>
      <c r="J296" s="71">
        <f t="shared" ref="J296" si="1102">IF(I295,J295/I295*100,0)</f>
        <v>0</v>
      </c>
      <c r="K296" s="71">
        <f t="shared" ref="K296" si="1103">IF(J295,K295/J295*100,0)</f>
        <v>0</v>
      </c>
      <c r="L296" s="71">
        <f t="shared" ref="L296" si="1104">IF(K295,L295/K295*100,0)</f>
        <v>0</v>
      </c>
      <c r="M296" s="132" t="s">
        <v>590</v>
      </c>
      <c r="N296" s="71">
        <f t="shared" ref="N296" si="1105">IF(M295,N295/M295*100,0)</f>
        <v>0</v>
      </c>
      <c r="O296" s="71">
        <f t="shared" ref="O296" si="1106">IF(N295,O295/N295*100,0)</f>
        <v>0</v>
      </c>
      <c r="P296" s="71">
        <f t="shared" ref="P296" si="1107">IF(O295,P295/O295*100,0)</f>
        <v>0</v>
      </c>
    </row>
    <row r="297" spans="1:16" s="15" customFormat="1" ht="15.75" hidden="1">
      <c r="A297" s="16">
        <v>602830</v>
      </c>
      <c r="B297" s="16">
        <f>VALUE(CONCATENATE($A$2,$C$5,C297))</f>
        <v>640500150</v>
      </c>
      <c r="C297" s="16">
        <v>500150</v>
      </c>
      <c r="D297" s="134" t="str">
        <f>D235</f>
        <v>Бюджетообразующее предприятие 25</v>
      </c>
      <c r="E297" s="34" t="s">
        <v>107</v>
      </c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</row>
    <row r="298" spans="1:16" s="15" customFormat="1" ht="15.75" hidden="1">
      <c r="A298" s="16">
        <v>602840</v>
      </c>
      <c r="B298" s="16">
        <f>VALUE(CONCATENATE($A$2,$C$5,C298))</f>
        <v>640501150</v>
      </c>
      <c r="C298" s="16">
        <v>501150</v>
      </c>
      <c r="D298" s="72" t="s">
        <v>112</v>
      </c>
      <c r="E298" s="98" t="s">
        <v>616</v>
      </c>
      <c r="F298" s="132" t="s">
        <v>590</v>
      </c>
      <c r="G298" s="71">
        <f t="shared" ref="G298" si="1108">IF(F297,G297/F297*100,0)</f>
        <v>0</v>
      </c>
      <c r="H298" s="71">
        <f t="shared" ref="H298" si="1109">IF(G297,H297/G297*100,0)</f>
        <v>0</v>
      </c>
      <c r="I298" s="71">
        <f t="shared" ref="I298" si="1110">IF(H297,I297/H297*100,0)</f>
        <v>0</v>
      </c>
      <c r="J298" s="71">
        <f t="shared" ref="J298" si="1111">IF(I297,J297/I297*100,0)</f>
        <v>0</v>
      </c>
      <c r="K298" s="71">
        <f t="shared" ref="K298" si="1112">IF(J297,K297/J297*100,0)</f>
        <v>0</v>
      </c>
      <c r="L298" s="71">
        <f t="shared" ref="L298" si="1113">IF(K297,L297/K297*100,0)</f>
        <v>0</v>
      </c>
      <c r="M298" s="132" t="s">
        <v>590</v>
      </c>
      <c r="N298" s="71">
        <f t="shared" ref="N298" si="1114">IF(M297,N297/M297*100,0)</f>
        <v>0</v>
      </c>
      <c r="O298" s="71">
        <f t="shared" ref="O298" si="1115">IF(N297,O297/N297*100,0)</f>
        <v>0</v>
      </c>
      <c r="P298" s="71">
        <f t="shared" ref="P298" si="1116">IF(O297,P297/O297*100,0)</f>
        <v>0</v>
      </c>
    </row>
    <row r="299" spans="1:16" s="15" customFormat="1" ht="15.75" hidden="1">
      <c r="A299" s="16">
        <v>602850</v>
      </c>
      <c r="B299" s="16">
        <f>VALUE(CONCATENATE($A$2,$C$5,C299))</f>
        <v>640500160</v>
      </c>
      <c r="C299" s="16">
        <v>500160</v>
      </c>
      <c r="D299" s="134" t="str">
        <f>D237</f>
        <v>Бюджетообразующее предприятие 26</v>
      </c>
      <c r="E299" s="34" t="s">
        <v>107</v>
      </c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</row>
    <row r="300" spans="1:16" s="15" customFormat="1" ht="15.75" hidden="1">
      <c r="A300" s="16">
        <v>602860</v>
      </c>
      <c r="B300" s="16">
        <f>VALUE(CONCATENATE($A$2,$C$5,C300))</f>
        <v>640501160</v>
      </c>
      <c r="C300" s="16">
        <v>501160</v>
      </c>
      <c r="D300" s="72" t="s">
        <v>112</v>
      </c>
      <c r="E300" s="98" t="s">
        <v>616</v>
      </c>
      <c r="F300" s="132" t="s">
        <v>590</v>
      </c>
      <c r="G300" s="71">
        <f t="shared" ref="G300" si="1117">IF(F299,G299/F299*100,0)</f>
        <v>0</v>
      </c>
      <c r="H300" s="71">
        <f t="shared" ref="H300" si="1118">IF(G299,H299/G299*100,0)</f>
        <v>0</v>
      </c>
      <c r="I300" s="71">
        <f t="shared" ref="I300" si="1119">IF(H299,I299/H299*100,0)</f>
        <v>0</v>
      </c>
      <c r="J300" s="71">
        <f t="shared" ref="J300" si="1120">IF(I299,J299/I299*100,0)</f>
        <v>0</v>
      </c>
      <c r="K300" s="71">
        <f t="shared" ref="K300" si="1121">IF(J299,K299/J299*100,0)</f>
        <v>0</v>
      </c>
      <c r="L300" s="71">
        <f t="shared" ref="L300" si="1122">IF(K299,L299/K299*100,0)</f>
        <v>0</v>
      </c>
      <c r="M300" s="132" t="s">
        <v>590</v>
      </c>
      <c r="N300" s="71">
        <f t="shared" ref="N300" si="1123">IF(M299,N299/M299*100,0)</f>
        <v>0</v>
      </c>
      <c r="O300" s="71">
        <f t="shared" ref="O300" si="1124">IF(N299,O299/N299*100,0)</f>
        <v>0</v>
      </c>
      <c r="P300" s="71">
        <f t="shared" ref="P300" si="1125">IF(O299,P299/O299*100,0)</f>
        <v>0</v>
      </c>
    </row>
    <row r="301" spans="1:16" s="15" customFormat="1" ht="15.75" hidden="1">
      <c r="A301" s="16">
        <v>602870</v>
      </c>
      <c r="B301" s="16">
        <f>VALUE(CONCATENATE($A$2,$C$5,C301))</f>
        <v>640500170</v>
      </c>
      <c r="C301" s="16">
        <v>500170</v>
      </c>
      <c r="D301" s="134" t="str">
        <f>D239</f>
        <v>Бюджетообразующее предприятие 27</v>
      </c>
      <c r="E301" s="34" t="s">
        <v>107</v>
      </c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</row>
    <row r="302" spans="1:16" s="15" customFormat="1" ht="15.75" hidden="1">
      <c r="A302" s="16">
        <v>602880</v>
      </c>
      <c r="B302" s="16">
        <f>VALUE(CONCATENATE($A$2,$C$5,C302))</f>
        <v>640501170</v>
      </c>
      <c r="C302" s="16">
        <v>501170</v>
      </c>
      <c r="D302" s="72" t="s">
        <v>112</v>
      </c>
      <c r="E302" s="98" t="s">
        <v>616</v>
      </c>
      <c r="F302" s="132" t="s">
        <v>590</v>
      </c>
      <c r="G302" s="71">
        <f>IF(F301,G301/F301*100,0)</f>
        <v>0</v>
      </c>
      <c r="H302" s="71">
        <f t="shared" ref="H302" si="1126">IF(G301,H301/G301*100,0)</f>
        <v>0</v>
      </c>
      <c r="I302" s="71">
        <f t="shared" ref="I302" si="1127">IF(H301,I301/H301*100,0)</f>
        <v>0</v>
      </c>
      <c r="J302" s="71">
        <f t="shared" ref="J302" si="1128">IF(I301,J301/I301*100,0)</f>
        <v>0</v>
      </c>
      <c r="K302" s="71">
        <f t="shared" ref="K302" si="1129">IF(J301,K301/J301*100,0)</f>
        <v>0</v>
      </c>
      <c r="L302" s="71">
        <f t="shared" ref="L302" si="1130">IF(K301,L301/K301*100,0)</f>
        <v>0</v>
      </c>
      <c r="M302" s="132" t="s">
        <v>590</v>
      </c>
      <c r="N302" s="71">
        <f t="shared" ref="N302" si="1131">IF(M301,N301/M301*100,0)</f>
        <v>0</v>
      </c>
      <c r="O302" s="71">
        <f t="shared" ref="O302" si="1132">IF(N301,O301/N301*100,0)</f>
        <v>0</v>
      </c>
      <c r="P302" s="71">
        <f t="shared" ref="P302" si="1133">IF(O301,P301/O301*100,0)</f>
        <v>0</v>
      </c>
    </row>
    <row r="303" spans="1:16" s="15" customFormat="1" ht="15.75" hidden="1">
      <c r="A303" s="16">
        <v>602890</v>
      </c>
      <c r="B303" s="16">
        <f>VALUE(CONCATENATE($A$2,$C$5,C303))</f>
        <v>640500180</v>
      </c>
      <c r="C303" s="16">
        <v>500180</v>
      </c>
      <c r="D303" s="134" t="str">
        <f>D241</f>
        <v>Бюджетообразующее предприятие 28</v>
      </c>
      <c r="E303" s="34" t="s">
        <v>107</v>
      </c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</row>
    <row r="304" spans="1:16" s="15" customFormat="1" ht="15.75" hidden="1">
      <c r="A304" s="16">
        <v>602900</v>
      </c>
      <c r="B304" s="16">
        <f>VALUE(CONCATENATE($A$2,$C$5,C304))</f>
        <v>640501180</v>
      </c>
      <c r="C304" s="16">
        <v>501180</v>
      </c>
      <c r="D304" s="72" t="s">
        <v>112</v>
      </c>
      <c r="E304" s="98" t="s">
        <v>616</v>
      </c>
      <c r="F304" s="132" t="s">
        <v>590</v>
      </c>
      <c r="G304" s="71">
        <f t="shared" ref="G304" si="1134">IF(F303,G303/F303*100,0)</f>
        <v>0</v>
      </c>
      <c r="H304" s="71">
        <f t="shared" ref="H304" si="1135">IF(G303,H303/G303*100,0)</f>
        <v>0</v>
      </c>
      <c r="I304" s="71">
        <f t="shared" ref="I304" si="1136">IF(H303,I303/H303*100,0)</f>
        <v>0</v>
      </c>
      <c r="J304" s="71">
        <f t="shared" ref="J304" si="1137">IF(I303,J303/I303*100,0)</f>
        <v>0</v>
      </c>
      <c r="K304" s="71">
        <f t="shared" ref="K304" si="1138">IF(J303,K303/J303*100,0)</f>
        <v>0</v>
      </c>
      <c r="L304" s="71">
        <f t="shared" ref="L304" si="1139">IF(K303,L303/K303*100,0)</f>
        <v>0</v>
      </c>
      <c r="M304" s="132" t="s">
        <v>590</v>
      </c>
      <c r="N304" s="71">
        <f t="shared" ref="N304" si="1140">IF(M303,N303/M303*100,0)</f>
        <v>0</v>
      </c>
      <c r="O304" s="71">
        <f t="shared" ref="O304" si="1141">IF(N303,O303/N303*100,0)</f>
        <v>0</v>
      </c>
      <c r="P304" s="71">
        <f t="shared" ref="P304" si="1142">IF(O303,P303/O303*100,0)</f>
        <v>0</v>
      </c>
    </row>
    <row r="305" spans="1:22" s="15" customFormat="1" ht="15.75" hidden="1">
      <c r="A305" s="16">
        <v>602910</v>
      </c>
      <c r="B305" s="16">
        <f>VALUE(CONCATENATE($A$2,$C$5,C305))</f>
        <v>640500190</v>
      </c>
      <c r="C305" s="16">
        <v>500190</v>
      </c>
      <c r="D305" s="134" t="str">
        <f>D243</f>
        <v>Бюджетообразующее предприятие 29</v>
      </c>
      <c r="E305" s="34" t="s">
        <v>107</v>
      </c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</row>
    <row r="306" spans="1:22" s="15" customFormat="1" ht="15.75" hidden="1">
      <c r="A306" s="16">
        <v>602920</v>
      </c>
      <c r="B306" s="16">
        <f>VALUE(CONCATENATE($A$2,$C$5,C306))</f>
        <v>640501190</v>
      </c>
      <c r="C306" s="16">
        <v>501190</v>
      </c>
      <c r="D306" s="72" t="s">
        <v>112</v>
      </c>
      <c r="E306" s="98" t="s">
        <v>616</v>
      </c>
      <c r="F306" s="132" t="s">
        <v>590</v>
      </c>
      <c r="G306" s="71">
        <f t="shared" ref="G306" si="1143">IF(F305,G305/F305*100,0)</f>
        <v>0</v>
      </c>
      <c r="H306" s="71">
        <f t="shared" ref="H306" si="1144">IF(G305,H305/G305*100,0)</f>
        <v>0</v>
      </c>
      <c r="I306" s="71">
        <f t="shared" ref="I306" si="1145">IF(H305,I305/H305*100,0)</f>
        <v>0</v>
      </c>
      <c r="J306" s="71">
        <f t="shared" ref="J306" si="1146">IF(I305,J305/I305*100,0)</f>
        <v>0</v>
      </c>
      <c r="K306" s="71">
        <f t="shared" ref="K306" si="1147">IF(J305,K305/J305*100,0)</f>
        <v>0</v>
      </c>
      <c r="L306" s="71">
        <f t="shared" ref="L306" si="1148">IF(K305,L305/K305*100,0)</f>
        <v>0</v>
      </c>
      <c r="M306" s="132" t="s">
        <v>590</v>
      </c>
      <c r="N306" s="71">
        <f t="shared" ref="N306" si="1149">IF(M305,N305/M305*100,0)</f>
        <v>0</v>
      </c>
      <c r="O306" s="71">
        <f t="shared" ref="O306" si="1150">IF(N305,O305/N305*100,0)</f>
        <v>0</v>
      </c>
      <c r="P306" s="71">
        <f t="shared" ref="P306" si="1151">IF(O305,P305/O305*100,0)</f>
        <v>0</v>
      </c>
    </row>
    <row r="307" spans="1:22" s="15" customFormat="1" ht="15" hidden="1" customHeight="1">
      <c r="A307" s="16">
        <v>602930</v>
      </c>
      <c r="B307" s="16">
        <f>VALUE(CONCATENATE($A$2,$C$5,C307))</f>
        <v>640500200</v>
      </c>
      <c r="C307" s="16">
        <v>500200</v>
      </c>
      <c r="D307" s="134" t="str">
        <f>D245</f>
        <v>Бюджетообразующее предприятие 30</v>
      </c>
      <c r="E307" s="34" t="s">
        <v>107</v>
      </c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</row>
    <row r="308" spans="1:22" s="15" customFormat="1" ht="15.75" hidden="1">
      <c r="A308" s="16">
        <v>602940</v>
      </c>
      <c r="B308" s="16">
        <f>VALUE(CONCATENATE($A$2,$C$5,C308))</f>
        <v>640501200</v>
      </c>
      <c r="C308" s="16">
        <v>501200</v>
      </c>
      <c r="D308" s="72" t="s">
        <v>112</v>
      </c>
      <c r="E308" s="98" t="s">
        <v>616</v>
      </c>
      <c r="F308" s="132" t="s">
        <v>590</v>
      </c>
      <c r="G308" s="71">
        <f>IF(F307,G307/F307*100,0)</f>
        <v>0</v>
      </c>
      <c r="H308" s="71">
        <f t="shared" ref="H308" si="1152">IF(G307,H307/G307*100,0)</f>
        <v>0</v>
      </c>
      <c r="I308" s="71">
        <f t="shared" ref="I308" si="1153">IF(H307,I307/H307*100,0)</f>
        <v>0</v>
      </c>
      <c r="J308" s="71">
        <f t="shared" ref="J308" si="1154">IF(I307,J307/I307*100,0)</f>
        <v>0</v>
      </c>
      <c r="K308" s="71">
        <f t="shared" ref="K308" si="1155">IF(J307,K307/J307*100,0)</f>
        <v>0</v>
      </c>
      <c r="L308" s="71">
        <f t="shared" ref="L308" si="1156">IF(K307,L307/K307*100,0)</f>
        <v>0</v>
      </c>
      <c r="M308" s="132" t="s">
        <v>590</v>
      </c>
      <c r="N308" s="71">
        <f t="shared" ref="N308" si="1157">IF(M307,N307/M307*100,0)</f>
        <v>0</v>
      </c>
      <c r="O308" s="71">
        <f t="shared" ref="O308" si="1158">IF(N307,O307/N307*100,0)</f>
        <v>0</v>
      </c>
      <c r="P308" s="71">
        <f t="shared" ref="P308" si="1159">IF(O307,P307/O307*100,0)</f>
        <v>0</v>
      </c>
    </row>
    <row r="309" spans="1:22" s="15" customFormat="1" ht="19.5">
      <c r="A309" s="16">
        <v>602950</v>
      </c>
      <c r="B309" s="16">
        <f>VALUE(CONCATENATE($A$2,$C$5,C309))</f>
        <v>640600000</v>
      </c>
      <c r="C309" s="16">
        <v>600000</v>
      </c>
      <c r="D309" s="129" t="s">
        <v>114</v>
      </c>
      <c r="E309" s="34" t="s">
        <v>108</v>
      </c>
      <c r="F309" s="155">
        <f>F185*F247*12/1000</f>
        <v>57072.993839999988</v>
      </c>
      <c r="G309" s="155">
        <f t="shared" ref="G309:L309" si="1160">G185*G247*12/1000</f>
        <v>71713.461599999995</v>
      </c>
      <c r="H309" s="155">
        <f t="shared" si="1160"/>
        <v>73507.132800000007</v>
      </c>
      <c r="I309" s="155">
        <f t="shared" si="1160"/>
        <v>81499.967999999993</v>
      </c>
      <c r="J309" s="155">
        <f t="shared" si="1160"/>
        <v>87612.465599999996</v>
      </c>
      <c r="K309" s="155">
        <f t="shared" si="1160"/>
        <v>94621.550400000007</v>
      </c>
      <c r="L309" s="155">
        <f t="shared" si="1160"/>
        <v>101244.996</v>
      </c>
      <c r="M309" s="155">
        <f>M185*M247*3/1000</f>
        <v>20876.714399999997</v>
      </c>
      <c r="N309" s="155">
        <f>N185*N247*3/1000</f>
        <v>24933.782999999999</v>
      </c>
      <c r="O309" s="155">
        <f>O185*O247*3/1000</f>
        <v>19220.015400000004</v>
      </c>
      <c r="P309" s="155">
        <f>P185*P247*3/1000</f>
        <v>25135.700399999998</v>
      </c>
      <c r="R309" s="198"/>
      <c r="S309" s="198"/>
      <c r="T309" s="198"/>
      <c r="U309" s="198"/>
      <c r="V309" s="198"/>
    </row>
    <row r="310" spans="1:22" s="15" customFormat="1" ht="15.75">
      <c r="A310" s="16">
        <v>602960</v>
      </c>
      <c r="B310" s="16">
        <f>VALUE(CONCATENATE($A$2,$C$5,C310))</f>
        <v>640601000</v>
      </c>
      <c r="C310" s="16">
        <v>601000</v>
      </c>
      <c r="D310" s="70" t="s">
        <v>112</v>
      </c>
      <c r="E310" s="98" t="s">
        <v>616</v>
      </c>
      <c r="F310" s="132" t="s">
        <v>590</v>
      </c>
      <c r="G310" s="71">
        <f t="shared" ref="G310:P310" si="1161">IF(F309,G309/F309*100,0)</f>
        <v>125.65218113674482</v>
      </c>
      <c r="H310" s="71">
        <f t="shared" si="1161"/>
        <v>102.50116388190082</v>
      </c>
      <c r="I310" s="71">
        <f t="shared" si="1161"/>
        <v>110.87355049168777</v>
      </c>
      <c r="J310" s="71">
        <f t="shared" si="1161"/>
        <v>107.5</v>
      </c>
      <c r="K310" s="71">
        <f t="shared" si="1161"/>
        <v>108.00009993098519</v>
      </c>
      <c r="L310" s="71">
        <f t="shared" si="1161"/>
        <v>106.99993349506562</v>
      </c>
      <c r="M310" s="132" t="s">
        <v>590</v>
      </c>
      <c r="N310" s="71">
        <f t="shared" si="1161"/>
        <v>119.4334631506958</v>
      </c>
      <c r="O310" s="71">
        <f t="shared" si="1161"/>
        <v>77.084233066438429</v>
      </c>
      <c r="P310" s="71">
        <f t="shared" si="1161"/>
        <v>130.77877346549883</v>
      </c>
      <c r="R310" s="198"/>
      <c r="S310" s="198"/>
      <c r="T310" s="198"/>
      <c r="U310" s="198"/>
      <c r="V310" s="198"/>
    </row>
    <row r="311" spans="1:22" s="15" customFormat="1" ht="15.75" hidden="1">
      <c r="A311" s="16">
        <v>602970</v>
      </c>
      <c r="B311" s="16">
        <f>VALUE(CONCATENATE($A$2,$C$5,C311))</f>
        <v>640600010</v>
      </c>
      <c r="C311" s="16">
        <v>600010</v>
      </c>
      <c r="D311" s="134" t="str">
        <f>D249</f>
        <v>ООО "Евродон"</v>
      </c>
      <c r="E311" s="34" t="s">
        <v>108</v>
      </c>
      <c r="F311" s="156">
        <f t="shared" ref="F311:L311" si="1162">F187*12*F249/1000</f>
        <v>0</v>
      </c>
      <c r="G311" s="156">
        <f t="shared" si="1162"/>
        <v>0</v>
      </c>
      <c r="H311" s="156">
        <f t="shared" si="1162"/>
        <v>0</v>
      </c>
      <c r="I311" s="156">
        <f t="shared" si="1162"/>
        <v>0</v>
      </c>
      <c r="J311" s="156">
        <f t="shared" si="1162"/>
        <v>0</v>
      </c>
      <c r="K311" s="156">
        <f t="shared" si="1162"/>
        <v>0</v>
      </c>
      <c r="L311" s="156">
        <f t="shared" si="1162"/>
        <v>0</v>
      </c>
      <c r="M311" s="156">
        <f>M187*3*M249/1000</f>
        <v>0</v>
      </c>
      <c r="N311" s="156">
        <f>N187*3*N249/1000</f>
        <v>0</v>
      </c>
      <c r="O311" s="156">
        <f>O187*3*O249/1000</f>
        <v>0</v>
      </c>
      <c r="P311" s="156">
        <f>P187*3*P249/1000</f>
        <v>0</v>
      </c>
      <c r="R311" s="198"/>
      <c r="S311" s="198"/>
      <c r="T311" s="198"/>
      <c r="U311" s="198"/>
      <c r="V311" s="198"/>
    </row>
    <row r="312" spans="1:22" s="15" customFormat="1" ht="15.75" hidden="1">
      <c r="A312" s="16">
        <v>602980</v>
      </c>
      <c r="B312" s="16">
        <f>VALUE(CONCATENATE($A$2,$C$5,C312))</f>
        <v>640601010</v>
      </c>
      <c r="C312" s="16">
        <v>601010</v>
      </c>
      <c r="D312" s="72" t="s">
        <v>112</v>
      </c>
      <c r="E312" s="98" t="s">
        <v>616</v>
      </c>
      <c r="F312" s="132" t="s">
        <v>590</v>
      </c>
      <c r="G312" s="71">
        <f>IF(F311,G311/F311*100,0)</f>
        <v>0</v>
      </c>
      <c r="H312" s="71">
        <f t="shared" ref="H312" si="1163">IF(G311,H311/G311*100,0)</f>
        <v>0</v>
      </c>
      <c r="I312" s="71">
        <f t="shared" ref="I312" si="1164">IF(H311,I311/H311*100,0)</f>
        <v>0</v>
      </c>
      <c r="J312" s="71">
        <f t="shared" ref="J312" si="1165">IF(I311,J311/I311*100,0)</f>
        <v>0</v>
      </c>
      <c r="K312" s="71">
        <f t="shared" ref="K312" si="1166">IF(J311,K311/J311*100,0)</f>
        <v>0</v>
      </c>
      <c r="L312" s="71">
        <f t="shared" ref="L312" si="1167">IF(K311,L311/K311*100,0)</f>
        <v>0</v>
      </c>
      <c r="M312" s="132" t="s">
        <v>590</v>
      </c>
      <c r="N312" s="71">
        <f t="shared" ref="N312" si="1168">IF(M311,N311/M311*100,0)</f>
        <v>0</v>
      </c>
      <c r="O312" s="71">
        <f t="shared" ref="O312" si="1169">IF(N311,O311/N311*100,0)</f>
        <v>0</v>
      </c>
      <c r="P312" s="71">
        <f t="shared" ref="P312" si="1170">IF(O311,P311/O311*100,0)</f>
        <v>0</v>
      </c>
      <c r="R312" s="198"/>
      <c r="S312" s="198"/>
      <c r="T312" s="198"/>
      <c r="U312" s="198"/>
      <c r="V312" s="198"/>
    </row>
    <row r="313" spans="1:22" s="15" customFormat="1" ht="15.75" hidden="1">
      <c r="A313" s="16">
        <v>602990</v>
      </c>
      <c r="B313" s="16">
        <f>VALUE(CONCATENATE($A$2,$C$5,C313))</f>
        <v>640600020</v>
      </c>
      <c r="C313" s="16">
        <v>600020</v>
      </c>
      <c r="D313" s="134" t="str">
        <f>D251</f>
        <v>ООО "Евродон-Юг"</v>
      </c>
      <c r="E313" s="34" t="s">
        <v>108</v>
      </c>
      <c r="F313" s="156">
        <f t="shared" ref="F313:L313" si="1171">F189*12*F251/1000</f>
        <v>0</v>
      </c>
      <c r="G313" s="156">
        <f t="shared" si="1171"/>
        <v>0</v>
      </c>
      <c r="H313" s="156">
        <f t="shared" si="1171"/>
        <v>0</v>
      </c>
      <c r="I313" s="156">
        <f t="shared" si="1171"/>
        <v>0</v>
      </c>
      <c r="J313" s="156">
        <f t="shared" si="1171"/>
        <v>0</v>
      </c>
      <c r="K313" s="156">
        <f t="shared" si="1171"/>
        <v>0</v>
      </c>
      <c r="L313" s="156">
        <f t="shared" si="1171"/>
        <v>0</v>
      </c>
      <c r="M313" s="156">
        <f>M189*3*M251/1000</f>
        <v>0</v>
      </c>
      <c r="N313" s="156">
        <f>N189*3*N251/1000</f>
        <v>0</v>
      </c>
      <c r="O313" s="156">
        <f>O189*3*O251/1000</f>
        <v>0</v>
      </c>
      <c r="P313" s="156">
        <f>P189*3*P251/1000</f>
        <v>0</v>
      </c>
      <c r="R313" s="198"/>
      <c r="S313" s="198"/>
      <c r="T313" s="198"/>
      <c r="U313" s="198"/>
      <c r="V313" s="198"/>
    </row>
    <row r="314" spans="1:22" s="15" customFormat="1" ht="15.75" hidden="1">
      <c r="A314" s="16">
        <v>603000</v>
      </c>
      <c r="B314" s="16">
        <f>VALUE(CONCATENATE($A$2,$C$5,C314))</f>
        <v>640601020</v>
      </c>
      <c r="C314" s="16">
        <v>601020</v>
      </c>
      <c r="D314" s="72" t="s">
        <v>112</v>
      </c>
      <c r="E314" s="98" t="s">
        <v>616</v>
      </c>
      <c r="F314" s="132" t="s">
        <v>590</v>
      </c>
      <c r="G314" s="71">
        <f>IF(F313,G313/F313*100,0)</f>
        <v>0</v>
      </c>
      <c r="H314" s="71">
        <f t="shared" ref="H314" si="1172">IF(G313,H313/G313*100,0)</f>
        <v>0</v>
      </c>
      <c r="I314" s="71">
        <f t="shared" ref="I314" si="1173">IF(H313,I313/H313*100,0)</f>
        <v>0</v>
      </c>
      <c r="J314" s="71">
        <f t="shared" ref="J314" si="1174">IF(I313,J313/I313*100,0)</f>
        <v>0</v>
      </c>
      <c r="K314" s="71">
        <f t="shared" ref="K314" si="1175">IF(J313,K313/J313*100,0)</f>
        <v>0</v>
      </c>
      <c r="L314" s="71">
        <f t="shared" ref="L314" si="1176">IF(K313,L313/K313*100,0)</f>
        <v>0</v>
      </c>
      <c r="M314" s="132" t="s">
        <v>590</v>
      </c>
      <c r="N314" s="71">
        <f t="shared" ref="N314" si="1177">IF(M313,N313/M313*100,0)</f>
        <v>0</v>
      </c>
      <c r="O314" s="71">
        <f t="shared" ref="O314" si="1178">IF(N313,O313/N313*100,0)</f>
        <v>0</v>
      </c>
      <c r="P314" s="71">
        <f t="shared" ref="P314" si="1179">IF(O313,P313/O313*100,0)</f>
        <v>0</v>
      </c>
      <c r="R314" s="198"/>
      <c r="S314" s="198"/>
      <c r="T314" s="198"/>
      <c r="U314" s="198"/>
      <c r="V314" s="198"/>
    </row>
    <row r="315" spans="1:22" s="15" customFormat="1" ht="15.75" hidden="1">
      <c r="A315" s="16">
        <v>603010</v>
      </c>
      <c r="B315" s="16">
        <f>VALUE(CONCATENATE($A$2,$C$5,C315))</f>
        <v>640600030</v>
      </c>
      <c r="C315" s="16">
        <v>600030</v>
      </c>
      <c r="D315" s="134" t="str">
        <f>D253</f>
        <v>ООО "Индюшкин Двор"</v>
      </c>
      <c r="E315" s="34" t="s">
        <v>108</v>
      </c>
      <c r="F315" s="156">
        <f t="shared" ref="F315:L315" si="1180">F191*12*F253/1000</f>
        <v>0</v>
      </c>
      <c r="G315" s="156">
        <f t="shared" si="1180"/>
        <v>0</v>
      </c>
      <c r="H315" s="156">
        <f t="shared" si="1180"/>
        <v>0</v>
      </c>
      <c r="I315" s="156">
        <f t="shared" si="1180"/>
        <v>0</v>
      </c>
      <c r="J315" s="156">
        <f t="shared" si="1180"/>
        <v>0</v>
      </c>
      <c r="K315" s="156">
        <f t="shared" si="1180"/>
        <v>0</v>
      </c>
      <c r="L315" s="156">
        <f t="shared" si="1180"/>
        <v>0</v>
      </c>
      <c r="M315" s="156">
        <f>M191*3*M253/1000</f>
        <v>0</v>
      </c>
      <c r="N315" s="156">
        <f>N191*3*N253/1000</f>
        <v>0</v>
      </c>
      <c r="O315" s="156">
        <f>O191*3*O253/1000</f>
        <v>0</v>
      </c>
      <c r="P315" s="156">
        <f>P191*3*P253/1000</f>
        <v>0</v>
      </c>
      <c r="R315" s="198"/>
      <c r="S315" s="198"/>
      <c r="T315" s="198"/>
      <c r="U315" s="198"/>
      <c r="V315" s="198"/>
    </row>
    <row r="316" spans="1:22" s="15" customFormat="1" ht="15.75" hidden="1">
      <c r="A316" s="16">
        <v>603020</v>
      </c>
      <c r="B316" s="16">
        <f>VALUE(CONCATENATE($A$2,$C$5,C316))</f>
        <v>640601030</v>
      </c>
      <c r="C316" s="16">
        <v>601030</v>
      </c>
      <c r="D316" s="72" t="s">
        <v>112</v>
      </c>
      <c r="E316" s="98" t="s">
        <v>616</v>
      </c>
      <c r="F316" s="132" t="s">
        <v>590</v>
      </c>
      <c r="G316" s="71">
        <f>IF(F315,G315/F315*100,0)</f>
        <v>0</v>
      </c>
      <c r="H316" s="71">
        <f t="shared" ref="H316" si="1181">IF(G315,H315/G315*100,0)</f>
        <v>0</v>
      </c>
      <c r="I316" s="71">
        <f t="shared" ref="I316" si="1182">IF(H315,I315/H315*100,0)</f>
        <v>0</v>
      </c>
      <c r="J316" s="71">
        <f t="shared" ref="J316" si="1183">IF(I315,J315/I315*100,0)</f>
        <v>0</v>
      </c>
      <c r="K316" s="71">
        <f t="shared" ref="K316" si="1184">IF(J315,K315/J315*100,0)</f>
        <v>0</v>
      </c>
      <c r="L316" s="71">
        <f t="shared" ref="L316" si="1185">IF(K315,L315/K315*100,0)</f>
        <v>0</v>
      </c>
      <c r="M316" s="132" t="s">
        <v>590</v>
      </c>
      <c r="N316" s="71">
        <f t="shared" ref="N316" si="1186">IF(M315,N315/M315*100,0)</f>
        <v>0</v>
      </c>
      <c r="O316" s="71">
        <f t="shared" ref="O316" si="1187">IF(N315,O315/N315*100,0)</f>
        <v>0</v>
      </c>
      <c r="P316" s="71">
        <f t="shared" ref="P316" si="1188">IF(O315,P315/O315*100,0)</f>
        <v>0</v>
      </c>
      <c r="R316" s="198"/>
      <c r="S316" s="198"/>
      <c r="T316" s="198"/>
      <c r="U316" s="198"/>
      <c r="V316" s="198"/>
    </row>
    <row r="317" spans="1:22" s="15" customFormat="1" ht="15.75" hidden="1">
      <c r="A317" s="16">
        <v>603030</v>
      </c>
      <c r="B317" s="16">
        <f>VALUE(CONCATENATE($A$2,$C$5,C317))</f>
        <v>640600040</v>
      </c>
      <c r="C317" s="16">
        <v>600040</v>
      </c>
      <c r="D317" s="134" t="str">
        <f>D255</f>
        <v>ООО "Металл-Дон"</v>
      </c>
      <c r="E317" s="34" t="s">
        <v>108</v>
      </c>
      <c r="F317" s="156">
        <f t="shared" ref="F317:L317" si="1189">F193*12*F255/1000</f>
        <v>0</v>
      </c>
      <c r="G317" s="156">
        <f t="shared" si="1189"/>
        <v>0</v>
      </c>
      <c r="H317" s="156">
        <f t="shared" si="1189"/>
        <v>0</v>
      </c>
      <c r="I317" s="156">
        <f t="shared" si="1189"/>
        <v>0</v>
      </c>
      <c r="J317" s="156">
        <f t="shared" si="1189"/>
        <v>0</v>
      </c>
      <c r="K317" s="156">
        <f t="shared" si="1189"/>
        <v>0</v>
      </c>
      <c r="L317" s="156">
        <f t="shared" si="1189"/>
        <v>0</v>
      </c>
      <c r="M317" s="156">
        <f>M193*3*M255/1000</f>
        <v>0</v>
      </c>
      <c r="N317" s="156">
        <f>N193*3*N255/1000</f>
        <v>0</v>
      </c>
      <c r="O317" s="156">
        <f>O193*3*O255/1000</f>
        <v>0</v>
      </c>
      <c r="P317" s="156">
        <f>P193*3*P255/1000</f>
        <v>0</v>
      </c>
      <c r="R317" s="198"/>
      <c r="S317" s="198"/>
      <c r="T317" s="198"/>
      <c r="U317" s="198"/>
      <c r="V317" s="198"/>
    </row>
    <row r="318" spans="1:22" s="15" customFormat="1" ht="15.75" hidden="1">
      <c r="A318" s="16">
        <v>603040</v>
      </c>
      <c r="B318" s="16">
        <f>VALUE(CONCATENATE($A$2,$C$5,C318))</f>
        <v>640601040</v>
      </c>
      <c r="C318" s="16">
        <v>601040</v>
      </c>
      <c r="D318" s="72" t="s">
        <v>112</v>
      </c>
      <c r="E318" s="98" t="s">
        <v>616</v>
      </c>
      <c r="F318" s="132" t="s">
        <v>590</v>
      </c>
      <c r="G318" s="71">
        <f>IF(F317,G317/F317*100,0)</f>
        <v>0</v>
      </c>
      <c r="H318" s="71">
        <f t="shared" ref="H318" si="1190">IF(G317,H317/G317*100,0)</f>
        <v>0</v>
      </c>
      <c r="I318" s="71">
        <f t="shared" ref="I318" si="1191">IF(H317,I317/H317*100,0)</f>
        <v>0</v>
      </c>
      <c r="J318" s="71">
        <f t="shared" ref="J318" si="1192">IF(I317,J317/I317*100,0)</f>
        <v>0</v>
      </c>
      <c r="K318" s="71">
        <f t="shared" ref="K318" si="1193">IF(J317,K317/J317*100,0)</f>
        <v>0</v>
      </c>
      <c r="L318" s="71">
        <f t="shared" ref="L318" si="1194">IF(K317,L317/K317*100,0)</f>
        <v>0</v>
      </c>
      <c r="M318" s="132" t="s">
        <v>590</v>
      </c>
      <c r="N318" s="71">
        <f t="shared" ref="N318" si="1195">IF(M317,N317/M317*100,0)</f>
        <v>0</v>
      </c>
      <c r="O318" s="71">
        <f t="shared" ref="O318" si="1196">IF(N317,O317/N317*100,0)</f>
        <v>0</v>
      </c>
      <c r="P318" s="71">
        <f t="shared" ref="P318" si="1197">IF(O317,P317/O317*100,0)</f>
        <v>0</v>
      </c>
      <c r="R318" s="198"/>
      <c r="S318" s="198"/>
      <c r="T318" s="198"/>
      <c r="U318" s="198"/>
      <c r="V318" s="198"/>
    </row>
    <row r="319" spans="1:22" s="15" customFormat="1" ht="15.75" hidden="1">
      <c r="A319" s="16">
        <v>603050</v>
      </c>
      <c r="B319" s="16">
        <f>VALUE(CONCATENATE($A$2,$C$5,C319))</f>
        <v>640600050</v>
      </c>
      <c r="C319" s="16">
        <v>600050</v>
      </c>
      <c r="D319" s="134" t="str">
        <f>D257</f>
        <v>ООО "Венталл-Дон"</v>
      </c>
      <c r="E319" s="34" t="s">
        <v>108</v>
      </c>
      <c r="F319" s="156">
        <f t="shared" ref="F319:L319" si="1198">F195*12*F257/1000</f>
        <v>0</v>
      </c>
      <c r="G319" s="156">
        <f t="shared" si="1198"/>
        <v>0</v>
      </c>
      <c r="H319" s="156">
        <f t="shared" si="1198"/>
        <v>0</v>
      </c>
      <c r="I319" s="156">
        <f t="shared" si="1198"/>
        <v>0</v>
      </c>
      <c r="J319" s="156">
        <f t="shared" si="1198"/>
        <v>0</v>
      </c>
      <c r="K319" s="156">
        <f t="shared" si="1198"/>
        <v>0</v>
      </c>
      <c r="L319" s="156">
        <f t="shared" si="1198"/>
        <v>0</v>
      </c>
      <c r="M319" s="156">
        <f>M195*3*M257/1000</f>
        <v>0</v>
      </c>
      <c r="N319" s="156">
        <f>N195*3*N257/1000</f>
        <v>0</v>
      </c>
      <c r="O319" s="156">
        <f>O195*3*O257/1000</f>
        <v>0</v>
      </c>
      <c r="P319" s="156">
        <f>P195*3*P257/1000</f>
        <v>0</v>
      </c>
      <c r="R319" s="198"/>
      <c r="S319" s="198"/>
      <c r="T319" s="198"/>
      <c r="U319" s="198"/>
      <c r="V319" s="198"/>
    </row>
    <row r="320" spans="1:22" s="15" customFormat="1" ht="15.75" hidden="1">
      <c r="A320" s="16">
        <v>603060</v>
      </c>
      <c r="B320" s="16">
        <f>VALUE(CONCATENATE($A$2,$C$5,C320))</f>
        <v>640601050</v>
      </c>
      <c r="C320" s="16">
        <v>601050</v>
      </c>
      <c r="D320" s="72" t="s">
        <v>112</v>
      </c>
      <c r="E320" s="98" t="s">
        <v>616</v>
      </c>
      <c r="F320" s="132" t="s">
        <v>590</v>
      </c>
      <c r="G320" s="71">
        <f>IF(F319,G319/F319*100,0)</f>
        <v>0</v>
      </c>
      <c r="H320" s="71">
        <f t="shared" ref="H320" si="1199">IF(G319,H319/G319*100,0)</f>
        <v>0</v>
      </c>
      <c r="I320" s="71">
        <f t="shared" ref="I320" si="1200">IF(H319,I319/H319*100,0)</f>
        <v>0</v>
      </c>
      <c r="J320" s="71">
        <f t="shared" ref="J320" si="1201">IF(I319,J319/I319*100,0)</f>
        <v>0</v>
      </c>
      <c r="K320" s="71">
        <f t="shared" ref="K320" si="1202">IF(J319,K319/J319*100,0)</f>
        <v>0</v>
      </c>
      <c r="L320" s="71">
        <f t="shared" ref="L320" si="1203">IF(K319,L319/K319*100,0)</f>
        <v>0</v>
      </c>
      <c r="M320" s="132" t="s">
        <v>590</v>
      </c>
      <c r="N320" s="71">
        <f t="shared" ref="N320" si="1204">IF(M319,N319/M319*100,0)</f>
        <v>0</v>
      </c>
      <c r="O320" s="71">
        <f t="shared" ref="O320" si="1205">IF(N319,O319/N319*100,0)</f>
        <v>0</v>
      </c>
      <c r="P320" s="71">
        <f t="shared" ref="P320" si="1206">IF(O319,P319/O319*100,0)</f>
        <v>0</v>
      </c>
      <c r="R320" s="198"/>
      <c r="S320" s="198"/>
      <c r="T320" s="198"/>
      <c r="U320" s="198"/>
      <c r="V320" s="198"/>
    </row>
    <row r="321" spans="1:22" s="15" customFormat="1" ht="15.75" hidden="1">
      <c r="A321" s="16">
        <v>603070</v>
      </c>
      <c r="B321" s="16">
        <f>VALUE(CONCATENATE($A$2,$C$5,C321))</f>
        <v>640600060</v>
      </c>
      <c r="C321" s="16">
        <v>600060</v>
      </c>
      <c r="D321" s="134" t="str">
        <f>D259</f>
        <v>Распределительный центр-склад АО "Тандер"</v>
      </c>
      <c r="E321" s="34" t="s">
        <v>108</v>
      </c>
      <c r="F321" s="156">
        <f t="shared" ref="F321:L321" si="1207">F197*12*F259/1000</f>
        <v>0</v>
      </c>
      <c r="G321" s="156">
        <f t="shared" si="1207"/>
        <v>0</v>
      </c>
      <c r="H321" s="156">
        <f t="shared" si="1207"/>
        <v>0</v>
      </c>
      <c r="I321" s="156">
        <f t="shared" si="1207"/>
        <v>0</v>
      </c>
      <c r="J321" s="156">
        <f t="shared" si="1207"/>
        <v>0</v>
      </c>
      <c r="K321" s="156">
        <f t="shared" si="1207"/>
        <v>0</v>
      </c>
      <c r="L321" s="156">
        <f t="shared" si="1207"/>
        <v>0</v>
      </c>
      <c r="M321" s="156">
        <f>M197*3*M259/1000</f>
        <v>0</v>
      </c>
      <c r="N321" s="156">
        <f>N197*3*N259/1000</f>
        <v>0</v>
      </c>
      <c r="O321" s="156">
        <f>O197*3*O259/1000</f>
        <v>0</v>
      </c>
      <c r="P321" s="156">
        <f>P197*3*P259/1000</f>
        <v>0</v>
      </c>
      <c r="R321" s="198"/>
      <c r="S321" s="198"/>
      <c r="T321" s="198"/>
      <c r="U321" s="198"/>
      <c r="V321" s="198"/>
    </row>
    <row r="322" spans="1:22" s="15" customFormat="1" ht="15.75" hidden="1">
      <c r="A322" s="16">
        <v>603080</v>
      </c>
      <c r="B322" s="16">
        <f>VALUE(CONCATENATE($A$2,$C$5,C322))</f>
        <v>640601060</v>
      </c>
      <c r="C322" s="16">
        <v>601060</v>
      </c>
      <c r="D322" s="72" t="s">
        <v>112</v>
      </c>
      <c r="E322" s="98" t="s">
        <v>616</v>
      </c>
      <c r="F322" s="132" t="s">
        <v>590</v>
      </c>
      <c r="G322" s="71">
        <f>IF(F321,G321/F321*100,0)</f>
        <v>0</v>
      </c>
      <c r="H322" s="71">
        <f t="shared" ref="H322" si="1208">IF(G321,H321/G321*100,0)</f>
        <v>0</v>
      </c>
      <c r="I322" s="71">
        <f t="shared" ref="I322" si="1209">IF(H321,I321/H321*100,0)</f>
        <v>0</v>
      </c>
      <c r="J322" s="71">
        <f t="shared" ref="J322" si="1210">IF(I321,J321/I321*100,0)</f>
        <v>0</v>
      </c>
      <c r="K322" s="71">
        <f t="shared" ref="K322" si="1211">IF(J321,K321/J321*100,0)</f>
        <v>0</v>
      </c>
      <c r="L322" s="71">
        <f t="shared" ref="L322" si="1212">IF(K321,L321/K321*100,0)</f>
        <v>0</v>
      </c>
      <c r="M322" s="132" t="s">
        <v>590</v>
      </c>
      <c r="N322" s="71">
        <f t="shared" ref="N322" si="1213">IF(M321,N321/M321*100,0)</f>
        <v>0</v>
      </c>
      <c r="O322" s="71">
        <f t="shared" ref="O322" si="1214">IF(N321,O321/N321*100,0)</f>
        <v>0</v>
      </c>
      <c r="P322" s="71">
        <f t="shared" ref="P322" si="1215">IF(O321,P321/O321*100,0)</f>
        <v>0</v>
      </c>
      <c r="R322" s="198"/>
      <c r="S322" s="198"/>
      <c r="T322" s="198"/>
      <c r="U322" s="198"/>
      <c r="V322" s="198"/>
    </row>
    <row r="323" spans="1:22" s="15" customFormat="1" ht="15.75" hidden="1">
      <c r="A323" s="16">
        <v>603090</v>
      </c>
      <c r="B323" s="16">
        <f>VALUE(CONCATENATE($A$2,$C$5,C323))</f>
        <v>640600070</v>
      </c>
      <c r="C323" s="16">
        <v>600070</v>
      </c>
      <c r="D323" s="134" t="str">
        <f>D261</f>
        <v>ООО "Сельта"</v>
      </c>
      <c r="E323" s="34" t="s">
        <v>108</v>
      </c>
      <c r="F323" s="156">
        <f t="shared" ref="F323:L323" si="1216">F199*12*F261/1000</f>
        <v>0</v>
      </c>
      <c r="G323" s="156">
        <f t="shared" si="1216"/>
        <v>0</v>
      </c>
      <c r="H323" s="156">
        <f t="shared" si="1216"/>
        <v>0</v>
      </c>
      <c r="I323" s="156">
        <f t="shared" si="1216"/>
        <v>0</v>
      </c>
      <c r="J323" s="156">
        <f t="shared" si="1216"/>
        <v>0</v>
      </c>
      <c r="K323" s="156">
        <f t="shared" si="1216"/>
        <v>0</v>
      </c>
      <c r="L323" s="156">
        <f t="shared" si="1216"/>
        <v>0</v>
      </c>
      <c r="M323" s="156">
        <f>M199*3*M261/1000</f>
        <v>0</v>
      </c>
      <c r="N323" s="156">
        <f>N199*3*N261/1000</f>
        <v>0</v>
      </c>
      <c r="O323" s="156">
        <f>O199*3*O261/1000</f>
        <v>0</v>
      </c>
      <c r="P323" s="156">
        <f>P199*3*P261/1000</f>
        <v>0</v>
      </c>
      <c r="R323" s="198"/>
      <c r="S323" s="198"/>
      <c r="T323" s="198"/>
      <c r="U323" s="198"/>
      <c r="V323" s="198"/>
    </row>
    <row r="324" spans="1:22" s="15" customFormat="1" ht="15.75" hidden="1">
      <c r="A324" s="16">
        <v>603100</v>
      </c>
      <c r="B324" s="16">
        <f>VALUE(CONCATENATE($A$2,$C$5,C324))</f>
        <v>640601070</v>
      </c>
      <c r="C324" s="16">
        <v>601070</v>
      </c>
      <c r="D324" s="72" t="s">
        <v>112</v>
      </c>
      <c r="E324" s="98" t="s">
        <v>616</v>
      </c>
      <c r="F324" s="132" t="s">
        <v>590</v>
      </c>
      <c r="G324" s="71">
        <f>IF(F323,G323/F323*100,0)</f>
        <v>0</v>
      </c>
      <c r="H324" s="71">
        <f t="shared" ref="H324" si="1217">IF(G323,H323/G323*100,0)</f>
        <v>0</v>
      </c>
      <c r="I324" s="71">
        <f t="shared" ref="I324" si="1218">IF(H323,I323/H323*100,0)</f>
        <v>0</v>
      </c>
      <c r="J324" s="71">
        <f t="shared" ref="J324" si="1219">IF(I323,J323/I323*100,0)</f>
        <v>0</v>
      </c>
      <c r="K324" s="71">
        <f t="shared" ref="K324" si="1220">IF(J323,K323/J323*100,0)</f>
        <v>0</v>
      </c>
      <c r="L324" s="71">
        <f t="shared" ref="L324" si="1221">IF(K323,L323/K323*100,0)</f>
        <v>0</v>
      </c>
      <c r="M324" s="132" t="s">
        <v>590</v>
      </c>
      <c r="N324" s="71">
        <f t="shared" ref="N324" si="1222">IF(M323,N323/M323*100,0)</f>
        <v>0</v>
      </c>
      <c r="O324" s="71">
        <f t="shared" ref="O324" si="1223">IF(N323,O323/N323*100,0)</f>
        <v>0</v>
      </c>
      <c r="P324" s="71">
        <f t="shared" ref="P324" si="1224">IF(O323,P323/O323*100,0)</f>
        <v>0</v>
      </c>
      <c r="R324" s="198"/>
      <c r="S324" s="198"/>
      <c r="T324" s="198"/>
      <c r="U324" s="198"/>
      <c r="V324" s="198"/>
    </row>
    <row r="325" spans="1:22" s="15" customFormat="1" ht="15.75" hidden="1">
      <c r="A325" s="16">
        <v>603110</v>
      </c>
      <c r="B325" s="16">
        <f>VALUE(CONCATENATE($A$2,$C$5,C325))</f>
        <v>640600080</v>
      </c>
      <c r="C325" s="16">
        <v>600080</v>
      </c>
      <c r="D325" s="134" t="str">
        <f>D263</f>
        <v>ООО "Птицефабрика Маркинская"</v>
      </c>
      <c r="E325" s="34" t="s">
        <v>108</v>
      </c>
      <c r="F325" s="156">
        <f t="shared" ref="F325:L325" si="1225">F201*12*F263/1000</f>
        <v>0</v>
      </c>
      <c r="G325" s="156">
        <f t="shared" si="1225"/>
        <v>0</v>
      </c>
      <c r="H325" s="156">
        <f t="shared" si="1225"/>
        <v>0</v>
      </c>
      <c r="I325" s="156">
        <f t="shared" si="1225"/>
        <v>0</v>
      </c>
      <c r="J325" s="156">
        <f t="shared" si="1225"/>
        <v>0</v>
      </c>
      <c r="K325" s="156">
        <f t="shared" si="1225"/>
        <v>0</v>
      </c>
      <c r="L325" s="156">
        <f t="shared" si="1225"/>
        <v>0</v>
      </c>
      <c r="M325" s="156">
        <f>M201*3*M263/1000</f>
        <v>0</v>
      </c>
      <c r="N325" s="156">
        <f>N201*3*N263/1000</f>
        <v>0</v>
      </c>
      <c r="O325" s="156">
        <f>O201*3*O263/1000</f>
        <v>0</v>
      </c>
      <c r="P325" s="156">
        <f>P201*3*P263/1000</f>
        <v>0</v>
      </c>
      <c r="R325" s="198"/>
      <c r="S325" s="198"/>
      <c r="T325" s="198"/>
      <c r="U325" s="198"/>
      <c r="V325" s="198"/>
    </row>
    <row r="326" spans="1:22" s="15" customFormat="1" ht="15.75" hidden="1">
      <c r="A326" s="16">
        <v>603120</v>
      </c>
      <c r="B326" s="16">
        <f>VALUE(CONCATENATE($A$2,$C$5,C326))</f>
        <v>640601080</v>
      </c>
      <c r="C326" s="16">
        <v>601080</v>
      </c>
      <c r="D326" s="72" t="s">
        <v>112</v>
      </c>
      <c r="E326" s="98" t="s">
        <v>616</v>
      </c>
      <c r="F326" s="132" t="s">
        <v>590</v>
      </c>
      <c r="G326" s="71">
        <f>IF(F325,G325/F325*100,0)</f>
        <v>0</v>
      </c>
      <c r="H326" s="71">
        <f t="shared" ref="H326" si="1226">IF(G325,H325/G325*100,0)</f>
        <v>0</v>
      </c>
      <c r="I326" s="71">
        <f t="shared" ref="I326" si="1227">IF(H325,I325/H325*100,0)</f>
        <v>0</v>
      </c>
      <c r="J326" s="71">
        <f t="shared" ref="J326" si="1228">IF(I325,J325/I325*100,0)</f>
        <v>0</v>
      </c>
      <c r="K326" s="71">
        <f t="shared" ref="K326" si="1229">IF(J325,K325/J325*100,0)</f>
        <v>0</v>
      </c>
      <c r="L326" s="71">
        <f t="shared" ref="L326" si="1230">IF(K325,L325/K325*100,0)</f>
        <v>0</v>
      </c>
      <c r="M326" s="132" t="s">
        <v>590</v>
      </c>
      <c r="N326" s="71">
        <f t="shared" ref="N326" si="1231">IF(M325,N325/M325*100,0)</f>
        <v>0</v>
      </c>
      <c r="O326" s="71">
        <f t="shared" ref="O326" si="1232">IF(N325,O325/N325*100,0)</f>
        <v>0</v>
      </c>
      <c r="P326" s="71">
        <f t="shared" ref="P326" si="1233">IF(O325,P325/O325*100,0)</f>
        <v>0</v>
      </c>
      <c r="R326" s="198"/>
      <c r="S326" s="198"/>
      <c r="T326" s="198"/>
      <c r="U326" s="198"/>
      <c r="V326" s="198"/>
    </row>
    <row r="327" spans="1:22" s="15" customFormat="1" ht="15.75" hidden="1">
      <c r="A327" s="16">
        <v>603130</v>
      </c>
      <c r="B327" s="16">
        <f>VALUE(CONCATENATE($A$2,$C$5,C327))</f>
        <v>640600090</v>
      </c>
      <c r="C327" s="16">
        <v>600090</v>
      </c>
      <c r="D327" s="134" t="str">
        <f>D265</f>
        <v>ООО "Югтеплоэнергоремонт"</v>
      </c>
      <c r="E327" s="34" t="s">
        <v>108</v>
      </c>
      <c r="F327" s="156">
        <f t="shared" ref="F327:L327" si="1234">F203*12*F265/1000</f>
        <v>0</v>
      </c>
      <c r="G327" s="156">
        <f t="shared" si="1234"/>
        <v>0</v>
      </c>
      <c r="H327" s="156">
        <f t="shared" si="1234"/>
        <v>0</v>
      </c>
      <c r="I327" s="156">
        <f t="shared" si="1234"/>
        <v>0</v>
      </c>
      <c r="J327" s="156">
        <f t="shared" si="1234"/>
        <v>0</v>
      </c>
      <c r="K327" s="156">
        <f t="shared" si="1234"/>
        <v>0</v>
      </c>
      <c r="L327" s="156">
        <f t="shared" si="1234"/>
        <v>0</v>
      </c>
      <c r="M327" s="156">
        <f>M203*3*M265/1000</f>
        <v>0</v>
      </c>
      <c r="N327" s="156">
        <f>N203*3*N265/1000</f>
        <v>0</v>
      </c>
      <c r="O327" s="156">
        <f>O203*3*O265/1000</f>
        <v>0</v>
      </c>
      <c r="P327" s="156">
        <f>P203*3*P265/1000</f>
        <v>0</v>
      </c>
      <c r="R327" s="198"/>
      <c r="S327" s="198"/>
      <c r="T327" s="198"/>
      <c r="U327" s="198"/>
      <c r="V327" s="198"/>
    </row>
    <row r="328" spans="1:22" s="15" customFormat="1" ht="15.75" hidden="1">
      <c r="A328" s="16">
        <v>603140</v>
      </c>
      <c r="B328" s="16">
        <f>VALUE(CONCATENATE($A$2,$C$5,C328))</f>
        <v>640601090</v>
      </c>
      <c r="C328" s="16">
        <v>601090</v>
      </c>
      <c r="D328" s="72" t="s">
        <v>112</v>
      </c>
      <c r="E328" s="98" t="s">
        <v>616</v>
      </c>
      <c r="F328" s="132" t="s">
        <v>590</v>
      </c>
      <c r="G328" s="71">
        <f>IF(F327,G327/F327*100,0)</f>
        <v>0</v>
      </c>
      <c r="H328" s="71">
        <f t="shared" ref="H328" si="1235">IF(G327,H327/G327*100,0)</f>
        <v>0</v>
      </c>
      <c r="I328" s="71">
        <f t="shared" ref="I328" si="1236">IF(H327,I327/H327*100,0)</f>
        <v>0</v>
      </c>
      <c r="J328" s="71">
        <f t="shared" ref="J328" si="1237">IF(I327,J327/I327*100,0)</f>
        <v>0</v>
      </c>
      <c r="K328" s="71">
        <f t="shared" ref="K328" si="1238">IF(J327,K327/J327*100,0)</f>
        <v>0</v>
      </c>
      <c r="L328" s="71">
        <f t="shared" ref="L328" si="1239">IF(K327,L327/K327*100,0)</f>
        <v>0</v>
      </c>
      <c r="M328" s="132" t="s">
        <v>590</v>
      </c>
      <c r="N328" s="71">
        <f t="shared" ref="N328" si="1240">IF(M327,N327/M327*100,0)</f>
        <v>0</v>
      </c>
      <c r="O328" s="71">
        <f t="shared" ref="O328" si="1241">IF(N327,O327/N327*100,0)</f>
        <v>0</v>
      </c>
      <c r="P328" s="71">
        <f t="shared" ref="P328" si="1242">IF(O327,P327/O327*100,0)</f>
        <v>0</v>
      </c>
      <c r="R328" s="198"/>
      <c r="S328" s="198"/>
      <c r="T328" s="198"/>
      <c r="U328" s="198"/>
      <c r="V328" s="198"/>
    </row>
    <row r="329" spans="1:22" s="15" customFormat="1" ht="15.75" hidden="1">
      <c r="A329" s="16">
        <v>603150</v>
      </c>
      <c r="B329" s="16">
        <f>VALUE(CONCATENATE($A$2,$C$5,C329))</f>
        <v>640600100</v>
      </c>
      <c r="C329" s="16">
        <v>600100</v>
      </c>
      <c r="D329" s="134" t="str">
        <f>D267</f>
        <v>ООО "Эсмальгласс-Итака Русия"</v>
      </c>
      <c r="E329" s="34" t="s">
        <v>108</v>
      </c>
      <c r="F329" s="156">
        <f t="shared" ref="F329:L329" si="1243">F205*12*F267/1000</f>
        <v>0</v>
      </c>
      <c r="G329" s="156">
        <f t="shared" si="1243"/>
        <v>0</v>
      </c>
      <c r="H329" s="156">
        <f t="shared" si="1243"/>
        <v>0</v>
      </c>
      <c r="I329" s="156">
        <f t="shared" si="1243"/>
        <v>0</v>
      </c>
      <c r="J329" s="156">
        <f t="shared" si="1243"/>
        <v>0</v>
      </c>
      <c r="K329" s="156">
        <f t="shared" si="1243"/>
        <v>0</v>
      </c>
      <c r="L329" s="156">
        <f t="shared" si="1243"/>
        <v>0</v>
      </c>
      <c r="M329" s="156">
        <f>M205*3*M267/1000</f>
        <v>0</v>
      </c>
      <c r="N329" s="156">
        <f>N205*3*N267/1000</f>
        <v>0</v>
      </c>
      <c r="O329" s="156">
        <f>O205*3*O267/1000</f>
        <v>0</v>
      </c>
      <c r="P329" s="156">
        <f>P205*3*P267/1000</f>
        <v>0</v>
      </c>
      <c r="R329" s="198"/>
      <c r="S329" s="198"/>
      <c r="T329" s="198"/>
      <c r="U329" s="198"/>
      <c r="V329" s="198"/>
    </row>
    <row r="330" spans="1:22" s="15" customFormat="1" ht="15.75" hidden="1">
      <c r="A330" s="16">
        <v>603160</v>
      </c>
      <c r="B330" s="16">
        <f>VALUE(CONCATENATE($A$2,$C$5,C330))</f>
        <v>640601100</v>
      </c>
      <c r="C330" s="16">
        <v>601100</v>
      </c>
      <c r="D330" s="72" t="s">
        <v>112</v>
      </c>
      <c r="E330" s="98" t="s">
        <v>616</v>
      </c>
      <c r="F330" s="132" t="s">
        <v>590</v>
      </c>
      <c r="G330" s="71">
        <f>IF(F329,G329/F329*100,0)</f>
        <v>0</v>
      </c>
      <c r="H330" s="71">
        <f t="shared" ref="H330" si="1244">IF(G329,H329/G329*100,0)</f>
        <v>0</v>
      </c>
      <c r="I330" s="71">
        <f t="shared" ref="I330" si="1245">IF(H329,I329/H329*100,0)</f>
        <v>0</v>
      </c>
      <c r="J330" s="71">
        <f t="shared" ref="J330" si="1246">IF(I329,J329/I329*100,0)</f>
        <v>0</v>
      </c>
      <c r="K330" s="71">
        <f t="shared" ref="K330" si="1247">IF(J329,K329/J329*100,0)</f>
        <v>0</v>
      </c>
      <c r="L330" s="71">
        <f t="shared" ref="L330" si="1248">IF(K329,L329/K329*100,0)</f>
        <v>0</v>
      </c>
      <c r="M330" s="132" t="s">
        <v>590</v>
      </c>
      <c r="N330" s="71">
        <f t="shared" ref="N330" si="1249">IF(M329,N329/M329*100,0)</f>
        <v>0</v>
      </c>
      <c r="O330" s="71">
        <f t="shared" ref="O330" si="1250">IF(N329,O329/N329*100,0)</f>
        <v>0</v>
      </c>
      <c r="P330" s="71">
        <f t="shared" ref="P330" si="1251">IF(O329,P329/O329*100,0)</f>
        <v>0</v>
      </c>
      <c r="R330" s="198"/>
      <c r="S330" s="198"/>
      <c r="T330" s="198"/>
      <c r="U330" s="198"/>
      <c r="V330" s="198"/>
    </row>
    <row r="331" spans="1:22" s="15" customFormat="1" ht="15.75" hidden="1">
      <c r="A331" s="16">
        <v>603170</v>
      </c>
      <c r="B331" s="16">
        <f>VALUE(CONCATENATE($A$2,$C$5,C331))</f>
        <v>640600110</v>
      </c>
      <c r="C331" s="16">
        <v>600110</v>
      </c>
      <c r="D331" s="134" t="str">
        <f>D269</f>
        <v>Бюджетообразующее предприятие 11</v>
      </c>
      <c r="E331" s="34" t="s">
        <v>108</v>
      </c>
      <c r="F331" s="156">
        <f t="shared" ref="F331:L331" si="1252">F207*12*F269/1000</f>
        <v>0</v>
      </c>
      <c r="G331" s="156">
        <f t="shared" si="1252"/>
        <v>0</v>
      </c>
      <c r="H331" s="156">
        <f t="shared" si="1252"/>
        <v>0</v>
      </c>
      <c r="I331" s="156">
        <f t="shared" si="1252"/>
        <v>0</v>
      </c>
      <c r="J331" s="156">
        <f t="shared" si="1252"/>
        <v>0</v>
      </c>
      <c r="K331" s="156">
        <f t="shared" si="1252"/>
        <v>0</v>
      </c>
      <c r="L331" s="156">
        <f t="shared" si="1252"/>
        <v>0</v>
      </c>
      <c r="M331" s="156">
        <f>M207*3*M269/1000</f>
        <v>0</v>
      </c>
      <c r="N331" s="156">
        <f t="shared" ref="N331:P331" si="1253">N207*3*N269/1000</f>
        <v>0</v>
      </c>
      <c r="O331" s="156">
        <f t="shared" si="1253"/>
        <v>0</v>
      </c>
      <c r="P331" s="156">
        <f t="shared" si="1253"/>
        <v>0</v>
      </c>
      <c r="R331" s="198"/>
      <c r="S331" s="198"/>
      <c r="T331" s="198"/>
      <c r="U331" s="198"/>
      <c r="V331" s="198"/>
    </row>
    <row r="332" spans="1:22" s="15" customFormat="1" ht="15.75" hidden="1">
      <c r="A332" s="16">
        <v>603180</v>
      </c>
      <c r="B332" s="16">
        <f>VALUE(CONCATENATE($A$2,$C$5,C332))</f>
        <v>640601110</v>
      </c>
      <c r="C332" s="16">
        <v>601110</v>
      </c>
      <c r="D332" s="72" t="s">
        <v>112</v>
      </c>
      <c r="E332" s="98" t="s">
        <v>616</v>
      </c>
      <c r="F332" s="132" t="s">
        <v>590</v>
      </c>
      <c r="G332" s="71">
        <f>IF(F331,G331/F331*100,0)</f>
        <v>0</v>
      </c>
      <c r="H332" s="71">
        <f t="shared" ref="H332" si="1254">IF(G331,H331/G331*100,0)</f>
        <v>0</v>
      </c>
      <c r="I332" s="71">
        <f t="shared" ref="I332" si="1255">IF(H331,I331/H331*100,0)</f>
        <v>0</v>
      </c>
      <c r="J332" s="71">
        <f t="shared" ref="J332" si="1256">IF(I331,J331/I331*100,0)</f>
        <v>0</v>
      </c>
      <c r="K332" s="71">
        <f t="shared" ref="K332" si="1257">IF(J331,K331/J331*100,0)</f>
        <v>0</v>
      </c>
      <c r="L332" s="71">
        <f t="shared" ref="L332" si="1258">IF(K331,L331/K331*100,0)</f>
        <v>0</v>
      </c>
      <c r="M332" s="132" t="s">
        <v>590</v>
      </c>
      <c r="N332" s="71">
        <f t="shared" ref="N332" si="1259">IF(M331,N331/M331*100,0)</f>
        <v>0</v>
      </c>
      <c r="O332" s="71">
        <f t="shared" ref="O332" si="1260">IF(N331,O331/N331*100,0)</f>
        <v>0</v>
      </c>
      <c r="P332" s="71">
        <f t="shared" ref="P332" si="1261">IF(O331,P331/O331*100,0)</f>
        <v>0</v>
      </c>
      <c r="R332" s="198"/>
      <c r="S332" s="198"/>
      <c r="T332" s="198"/>
      <c r="U332" s="198"/>
      <c r="V332" s="198"/>
    </row>
    <row r="333" spans="1:22" s="15" customFormat="1" ht="15.75" hidden="1">
      <c r="A333" s="16">
        <v>603190</v>
      </c>
      <c r="B333" s="16">
        <f>VALUE(CONCATENATE($A$2,$C$5,C333))</f>
        <v>640600120</v>
      </c>
      <c r="C333" s="16">
        <v>600120</v>
      </c>
      <c r="D333" s="134" t="str">
        <f>D271</f>
        <v>Бюджетообразующее предприятие 12</v>
      </c>
      <c r="E333" s="34" t="s">
        <v>108</v>
      </c>
      <c r="F333" s="156">
        <f>F209*12*F271/1000</f>
        <v>0</v>
      </c>
      <c r="G333" s="156">
        <f t="shared" ref="G333:L333" si="1262">G209*12*G271/1000</f>
        <v>0</v>
      </c>
      <c r="H333" s="156">
        <f t="shared" si="1262"/>
        <v>0</v>
      </c>
      <c r="I333" s="156">
        <f t="shared" si="1262"/>
        <v>0</v>
      </c>
      <c r="J333" s="156">
        <f t="shared" si="1262"/>
        <v>0</v>
      </c>
      <c r="K333" s="156">
        <f t="shared" si="1262"/>
        <v>0</v>
      </c>
      <c r="L333" s="156">
        <f t="shared" si="1262"/>
        <v>0</v>
      </c>
      <c r="M333" s="156">
        <f>M209*3*M271/1000</f>
        <v>0</v>
      </c>
      <c r="N333" s="156">
        <f t="shared" ref="N333:P333" si="1263">N209*3*N271/1000</f>
        <v>0</v>
      </c>
      <c r="O333" s="156">
        <f t="shared" si="1263"/>
        <v>0</v>
      </c>
      <c r="P333" s="156">
        <f t="shared" si="1263"/>
        <v>0</v>
      </c>
      <c r="R333" s="198"/>
      <c r="S333" s="198"/>
      <c r="T333" s="198"/>
      <c r="U333" s="198"/>
      <c r="V333" s="198"/>
    </row>
    <row r="334" spans="1:22" s="15" customFormat="1" ht="15.75" hidden="1">
      <c r="A334" s="16">
        <v>603200</v>
      </c>
      <c r="B334" s="16">
        <f>VALUE(CONCATENATE($A$2,$C$5,C334))</f>
        <v>640601120</v>
      </c>
      <c r="C334" s="16">
        <v>601120</v>
      </c>
      <c r="D334" s="72" t="s">
        <v>112</v>
      </c>
      <c r="E334" s="98" t="s">
        <v>616</v>
      </c>
      <c r="F334" s="132" t="s">
        <v>590</v>
      </c>
      <c r="G334" s="71">
        <f>IF(F333,G333/F333*100,0)</f>
        <v>0</v>
      </c>
      <c r="H334" s="71">
        <f t="shared" ref="H334" si="1264">IF(G333,H333/G333*100,0)</f>
        <v>0</v>
      </c>
      <c r="I334" s="71">
        <f t="shared" ref="I334" si="1265">IF(H333,I333/H333*100,0)</f>
        <v>0</v>
      </c>
      <c r="J334" s="71">
        <f t="shared" ref="J334" si="1266">IF(I333,J333/I333*100,0)</f>
        <v>0</v>
      </c>
      <c r="K334" s="71">
        <f t="shared" ref="K334" si="1267">IF(J333,K333/J333*100,0)</f>
        <v>0</v>
      </c>
      <c r="L334" s="71">
        <f t="shared" ref="L334" si="1268">IF(K333,L333/K333*100,0)</f>
        <v>0</v>
      </c>
      <c r="M334" s="132" t="s">
        <v>590</v>
      </c>
      <c r="N334" s="71">
        <f t="shared" ref="N334" si="1269">IF(M333,N333/M333*100,0)</f>
        <v>0</v>
      </c>
      <c r="O334" s="71">
        <f t="shared" ref="O334" si="1270">IF(N333,O333/N333*100,0)</f>
        <v>0</v>
      </c>
      <c r="P334" s="71">
        <f t="shared" ref="P334" si="1271">IF(O333,P333/O333*100,0)</f>
        <v>0</v>
      </c>
      <c r="R334" s="198"/>
      <c r="S334" s="198"/>
      <c r="T334" s="198"/>
      <c r="U334" s="198"/>
      <c r="V334" s="198"/>
    </row>
    <row r="335" spans="1:22" s="15" customFormat="1" ht="15.75" hidden="1">
      <c r="A335" s="16">
        <v>603210</v>
      </c>
      <c r="B335" s="16">
        <f>VALUE(CONCATENATE($A$2,$C$5,C335))</f>
        <v>640600130</v>
      </c>
      <c r="C335" s="16">
        <v>600130</v>
      </c>
      <c r="D335" s="134" t="str">
        <f>D273</f>
        <v>Бюджетообразующее предприятие 13</v>
      </c>
      <c r="E335" s="34" t="s">
        <v>108</v>
      </c>
      <c r="F335" s="156">
        <f t="shared" ref="F335:L335" si="1272">F211*12*F273/1000</f>
        <v>0</v>
      </c>
      <c r="G335" s="156">
        <f t="shared" si="1272"/>
        <v>0</v>
      </c>
      <c r="H335" s="156">
        <f t="shared" si="1272"/>
        <v>0</v>
      </c>
      <c r="I335" s="156">
        <f t="shared" si="1272"/>
        <v>0</v>
      </c>
      <c r="J335" s="156">
        <f t="shared" si="1272"/>
        <v>0</v>
      </c>
      <c r="K335" s="156">
        <f t="shared" si="1272"/>
        <v>0</v>
      </c>
      <c r="L335" s="156">
        <f t="shared" si="1272"/>
        <v>0</v>
      </c>
      <c r="M335" s="156">
        <f>M211*3*M273/1000</f>
        <v>0</v>
      </c>
      <c r="N335" s="156">
        <f t="shared" ref="N335:P335" si="1273">N211*3*N273/1000</f>
        <v>0</v>
      </c>
      <c r="O335" s="156">
        <f t="shared" si="1273"/>
        <v>0</v>
      </c>
      <c r="P335" s="156">
        <f t="shared" si="1273"/>
        <v>0</v>
      </c>
      <c r="R335" s="198"/>
      <c r="S335" s="198"/>
      <c r="T335" s="198"/>
      <c r="U335" s="198"/>
      <c r="V335" s="198"/>
    </row>
    <row r="336" spans="1:22" s="15" customFormat="1" ht="15.75" hidden="1">
      <c r="A336" s="16">
        <v>603220</v>
      </c>
      <c r="B336" s="16">
        <f>VALUE(CONCATENATE($A$2,$C$5,C336))</f>
        <v>640601130</v>
      </c>
      <c r="C336" s="16">
        <v>601130</v>
      </c>
      <c r="D336" s="72" t="s">
        <v>112</v>
      </c>
      <c r="E336" s="98" t="s">
        <v>616</v>
      </c>
      <c r="F336" s="132" t="s">
        <v>590</v>
      </c>
      <c r="G336" s="71">
        <f>IF(F335,G335/F335*100,0)</f>
        <v>0</v>
      </c>
      <c r="H336" s="71">
        <f t="shared" ref="H336" si="1274">IF(G335,H335/G335*100,0)</f>
        <v>0</v>
      </c>
      <c r="I336" s="71">
        <f t="shared" ref="I336" si="1275">IF(H335,I335/H335*100,0)</f>
        <v>0</v>
      </c>
      <c r="J336" s="71">
        <f t="shared" ref="J336" si="1276">IF(I335,J335/I335*100,0)</f>
        <v>0</v>
      </c>
      <c r="K336" s="71">
        <f t="shared" ref="K336" si="1277">IF(J335,K335/J335*100,0)</f>
        <v>0</v>
      </c>
      <c r="L336" s="71">
        <f t="shared" ref="L336" si="1278">IF(K335,L335/K335*100,0)</f>
        <v>0</v>
      </c>
      <c r="M336" s="132" t="s">
        <v>590</v>
      </c>
      <c r="N336" s="71">
        <f t="shared" ref="N336" si="1279">IF(M335,N335/M335*100,0)</f>
        <v>0</v>
      </c>
      <c r="O336" s="71">
        <f t="shared" ref="O336" si="1280">IF(N335,O335/N335*100,0)</f>
        <v>0</v>
      </c>
      <c r="P336" s="71">
        <f t="shared" ref="P336" si="1281">IF(O335,P335/O335*100,0)</f>
        <v>0</v>
      </c>
      <c r="R336" s="198"/>
      <c r="S336" s="198"/>
      <c r="T336" s="198"/>
      <c r="U336" s="198"/>
      <c r="V336" s="198"/>
    </row>
    <row r="337" spans="1:22" s="15" customFormat="1" ht="15.75" hidden="1">
      <c r="A337" s="16">
        <v>603230</v>
      </c>
      <c r="B337" s="16">
        <f>VALUE(CONCATENATE($A$2,$C$5,C337))</f>
        <v>640600140</v>
      </c>
      <c r="C337" s="16">
        <v>600140</v>
      </c>
      <c r="D337" s="134" t="str">
        <f>D275</f>
        <v>Бюджетообразующее предприятие 14</v>
      </c>
      <c r="E337" s="34" t="s">
        <v>108</v>
      </c>
      <c r="F337" s="156">
        <f t="shared" ref="F337:L337" si="1282">F213*12*F275/1000</f>
        <v>0</v>
      </c>
      <c r="G337" s="156">
        <f t="shared" si="1282"/>
        <v>0</v>
      </c>
      <c r="H337" s="156">
        <f t="shared" si="1282"/>
        <v>0</v>
      </c>
      <c r="I337" s="156">
        <f t="shared" si="1282"/>
        <v>0</v>
      </c>
      <c r="J337" s="156">
        <f t="shared" si="1282"/>
        <v>0</v>
      </c>
      <c r="K337" s="156">
        <f t="shared" si="1282"/>
        <v>0</v>
      </c>
      <c r="L337" s="156">
        <f t="shared" si="1282"/>
        <v>0</v>
      </c>
      <c r="M337" s="156">
        <f>M213*3*M275/1000</f>
        <v>0</v>
      </c>
      <c r="N337" s="156">
        <f t="shared" ref="N337:P337" si="1283">N213*3*N275/1000</f>
        <v>0</v>
      </c>
      <c r="O337" s="156">
        <f t="shared" si="1283"/>
        <v>0</v>
      </c>
      <c r="P337" s="156">
        <f t="shared" si="1283"/>
        <v>0</v>
      </c>
      <c r="R337" s="198"/>
      <c r="S337" s="198"/>
      <c r="T337" s="198"/>
      <c r="U337" s="198"/>
      <c r="V337" s="198"/>
    </row>
    <row r="338" spans="1:22" s="15" customFormat="1" ht="15.75" hidden="1">
      <c r="A338" s="16">
        <v>603240</v>
      </c>
      <c r="B338" s="16">
        <f>VALUE(CONCATENATE($A$2,$C$5,C338))</f>
        <v>640601140</v>
      </c>
      <c r="C338" s="16">
        <v>601140</v>
      </c>
      <c r="D338" s="72" t="s">
        <v>112</v>
      </c>
      <c r="E338" s="98" t="s">
        <v>616</v>
      </c>
      <c r="F338" s="132" t="s">
        <v>590</v>
      </c>
      <c r="G338" s="71">
        <f>IF(F337,G337/F337*100,0)</f>
        <v>0</v>
      </c>
      <c r="H338" s="71">
        <f t="shared" ref="H338" si="1284">IF(G337,H337/G337*100,0)</f>
        <v>0</v>
      </c>
      <c r="I338" s="71">
        <f t="shared" ref="I338" si="1285">IF(H337,I337/H337*100,0)</f>
        <v>0</v>
      </c>
      <c r="J338" s="71">
        <f t="shared" ref="J338" si="1286">IF(I337,J337/I337*100,0)</f>
        <v>0</v>
      </c>
      <c r="K338" s="71">
        <f t="shared" ref="K338" si="1287">IF(J337,K337/J337*100,0)</f>
        <v>0</v>
      </c>
      <c r="L338" s="71">
        <f t="shared" ref="L338" si="1288">IF(K337,L337/K337*100,0)</f>
        <v>0</v>
      </c>
      <c r="M338" s="132" t="s">
        <v>590</v>
      </c>
      <c r="N338" s="71">
        <f t="shared" ref="N338" si="1289">IF(M337,N337/M337*100,0)</f>
        <v>0</v>
      </c>
      <c r="O338" s="71">
        <f t="shared" ref="O338" si="1290">IF(N337,O337/N337*100,0)</f>
        <v>0</v>
      </c>
      <c r="P338" s="71">
        <f t="shared" ref="P338" si="1291">IF(O337,P337/O337*100,0)</f>
        <v>0</v>
      </c>
      <c r="R338" s="198"/>
      <c r="S338" s="198"/>
      <c r="T338" s="198"/>
      <c r="U338" s="198"/>
      <c r="V338" s="198"/>
    </row>
    <row r="339" spans="1:22" s="15" customFormat="1" ht="15.75" hidden="1">
      <c r="A339" s="16">
        <v>603250</v>
      </c>
      <c r="B339" s="16">
        <f>VALUE(CONCATENATE($A$2,$C$5,C339))</f>
        <v>640600150</v>
      </c>
      <c r="C339" s="16">
        <v>600150</v>
      </c>
      <c r="D339" s="134" t="str">
        <f>D277</f>
        <v>Бюджетообразующее предприятие 15</v>
      </c>
      <c r="E339" s="34" t="s">
        <v>108</v>
      </c>
      <c r="F339" s="156">
        <f t="shared" ref="F339:L339" si="1292">F215*12*F277/1000</f>
        <v>0</v>
      </c>
      <c r="G339" s="156">
        <f t="shared" si="1292"/>
        <v>0</v>
      </c>
      <c r="H339" s="156">
        <f t="shared" si="1292"/>
        <v>0</v>
      </c>
      <c r="I339" s="156">
        <f t="shared" si="1292"/>
        <v>0</v>
      </c>
      <c r="J339" s="156">
        <f t="shared" si="1292"/>
        <v>0</v>
      </c>
      <c r="K339" s="156">
        <f t="shared" si="1292"/>
        <v>0</v>
      </c>
      <c r="L339" s="156">
        <f t="shared" si="1292"/>
        <v>0</v>
      </c>
      <c r="M339" s="156">
        <f>M215*3*M277/1000</f>
        <v>0</v>
      </c>
      <c r="N339" s="156">
        <f t="shared" ref="N339:P339" si="1293">N215*3*N277/1000</f>
        <v>0</v>
      </c>
      <c r="O339" s="156">
        <f t="shared" si="1293"/>
        <v>0</v>
      </c>
      <c r="P339" s="156">
        <f t="shared" si="1293"/>
        <v>0</v>
      </c>
      <c r="R339" s="198"/>
      <c r="S339" s="198"/>
      <c r="T339" s="198"/>
      <c r="U339" s="198"/>
      <c r="V339" s="198"/>
    </row>
    <row r="340" spans="1:22" s="15" customFormat="1" ht="15.75" hidden="1">
      <c r="A340" s="16">
        <v>603260</v>
      </c>
      <c r="B340" s="16">
        <f>VALUE(CONCATENATE($A$2,$C$5,C340))</f>
        <v>640601150</v>
      </c>
      <c r="C340" s="16">
        <v>601150</v>
      </c>
      <c r="D340" s="72" t="s">
        <v>112</v>
      </c>
      <c r="E340" s="98" t="s">
        <v>616</v>
      </c>
      <c r="F340" s="132" t="s">
        <v>590</v>
      </c>
      <c r="G340" s="71">
        <f>IF(F339,G339/F339*100,0)</f>
        <v>0</v>
      </c>
      <c r="H340" s="71">
        <f t="shared" ref="H340" si="1294">IF(G339,H339/G339*100,0)</f>
        <v>0</v>
      </c>
      <c r="I340" s="71">
        <f t="shared" ref="I340" si="1295">IF(H339,I339/H339*100,0)</f>
        <v>0</v>
      </c>
      <c r="J340" s="71">
        <f t="shared" ref="J340" si="1296">IF(I339,J339/I339*100,0)</f>
        <v>0</v>
      </c>
      <c r="K340" s="71">
        <f t="shared" ref="K340" si="1297">IF(J339,K339/J339*100,0)</f>
        <v>0</v>
      </c>
      <c r="L340" s="71">
        <f t="shared" ref="L340" si="1298">IF(K339,L339/K339*100,0)</f>
        <v>0</v>
      </c>
      <c r="M340" s="132" t="s">
        <v>590</v>
      </c>
      <c r="N340" s="71">
        <f t="shared" ref="N340" si="1299">IF(M339,N339/M339*100,0)</f>
        <v>0</v>
      </c>
      <c r="O340" s="71">
        <f t="shared" ref="O340" si="1300">IF(N339,O339/N339*100,0)</f>
        <v>0</v>
      </c>
      <c r="P340" s="71">
        <f t="shared" ref="P340" si="1301">IF(O339,P339/O339*100,0)</f>
        <v>0</v>
      </c>
      <c r="R340" s="198"/>
      <c r="S340" s="198"/>
      <c r="T340" s="198"/>
      <c r="U340" s="198"/>
      <c r="V340" s="198"/>
    </row>
    <row r="341" spans="1:22" s="15" customFormat="1" ht="15.75" hidden="1">
      <c r="A341" s="16">
        <v>603270</v>
      </c>
      <c r="B341" s="16">
        <f>VALUE(CONCATENATE($A$2,$C$5,C341))</f>
        <v>640600160</v>
      </c>
      <c r="C341" s="16">
        <v>600160</v>
      </c>
      <c r="D341" s="134" t="str">
        <f>D279</f>
        <v>Бюджетообразующее предприятие 16</v>
      </c>
      <c r="E341" s="34" t="s">
        <v>108</v>
      </c>
      <c r="F341" s="156">
        <f t="shared" ref="F341:L341" si="1302">F217*12*F279/1000</f>
        <v>0</v>
      </c>
      <c r="G341" s="156">
        <f t="shared" si="1302"/>
        <v>0</v>
      </c>
      <c r="H341" s="156">
        <f t="shared" si="1302"/>
        <v>0</v>
      </c>
      <c r="I341" s="156">
        <f t="shared" si="1302"/>
        <v>0</v>
      </c>
      <c r="J341" s="156">
        <f t="shared" si="1302"/>
        <v>0</v>
      </c>
      <c r="K341" s="156">
        <f t="shared" si="1302"/>
        <v>0</v>
      </c>
      <c r="L341" s="156">
        <f t="shared" si="1302"/>
        <v>0</v>
      </c>
      <c r="M341" s="156">
        <f>M217*3*M279/1000</f>
        <v>0</v>
      </c>
      <c r="N341" s="156">
        <f t="shared" ref="N341:P341" si="1303">N217*3*N279/1000</f>
        <v>0</v>
      </c>
      <c r="O341" s="156">
        <f t="shared" si="1303"/>
        <v>0</v>
      </c>
      <c r="P341" s="156">
        <f t="shared" si="1303"/>
        <v>0</v>
      </c>
      <c r="R341" s="198"/>
      <c r="S341" s="198"/>
      <c r="T341" s="198"/>
      <c r="U341" s="198"/>
      <c r="V341" s="198"/>
    </row>
    <row r="342" spans="1:22" s="15" customFormat="1" ht="15.75" hidden="1">
      <c r="A342" s="16">
        <v>603280</v>
      </c>
      <c r="B342" s="16">
        <f>VALUE(CONCATENATE($A$2,$C$5,C342))</f>
        <v>640601160</v>
      </c>
      <c r="C342" s="16">
        <v>601160</v>
      </c>
      <c r="D342" s="72" t="s">
        <v>112</v>
      </c>
      <c r="E342" s="98" t="s">
        <v>616</v>
      </c>
      <c r="F342" s="132" t="s">
        <v>590</v>
      </c>
      <c r="G342" s="71">
        <f>IF(F341,G341/F341*100,0)</f>
        <v>0</v>
      </c>
      <c r="H342" s="71">
        <f t="shared" ref="H342" si="1304">IF(G341,H341/G341*100,0)</f>
        <v>0</v>
      </c>
      <c r="I342" s="71">
        <f t="shared" ref="I342" si="1305">IF(H341,I341/H341*100,0)</f>
        <v>0</v>
      </c>
      <c r="J342" s="71">
        <f t="shared" ref="J342" si="1306">IF(I341,J341/I341*100,0)</f>
        <v>0</v>
      </c>
      <c r="K342" s="71">
        <f t="shared" ref="K342" si="1307">IF(J341,K341/J341*100,0)</f>
        <v>0</v>
      </c>
      <c r="L342" s="71">
        <f t="shared" ref="L342" si="1308">IF(K341,L341/K341*100,0)</f>
        <v>0</v>
      </c>
      <c r="M342" s="132" t="s">
        <v>590</v>
      </c>
      <c r="N342" s="71">
        <f t="shared" ref="N342" si="1309">IF(M341,N341/M341*100,0)</f>
        <v>0</v>
      </c>
      <c r="O342" s="71">
        <f t="shared" ref="O342" si="1310">IF(N341,O341/N341*100,0)</f>
        <v>0</v>
      </c>
      <c r="P342" s="71">
        <f t="shared" ref="P342" si="1311">IF(O341,P341/O341*100,0)</f>
        <v>0</v>
      </c>
      <c r="R342" s="198"/>
      <c r="S342" s="198"/>
      <c r="T342" s="198"/>
      <c r="U342" s="198"/>
      <c r="V342" s="198"/>
    </row>
    <row r="343" spans="1:22" s="15" customFormat="1" ht="15.75" hidden="1">
      <c r="A343" s="16">
        <v>603290</v>
      </c>
      <c r="B343" s="16">
        <f>VALUE(CONCATENATE($A$2,$C$5,C343))</f>
        <v>640600170</v>
      </c>
      <c r="C343" s="16">
        <v>600170</v>
      </c>
      <c r="D343" s="134" t="str">
        <f>D281</f>
        <v>Бюджетообразующее предприятие 17</v>
      </c>
      <c r="E343" s="34" t="s">
        <v>108</v>
      </c>
      <c r="F343" s="156">
        <f t="shared" ref="F343:L343" si="1312">F219*12*F281/1000</f>
        <v>0</v>
      </c>
      <c r="G343" s="156">
        <f t="shared" si="1312"/>
        <v>0</v>
      </c>
      <c r="H343" s="156">
        <f t="shared" si="1312"/>
        <v>0</v>
      </c>
      <c r="I343" s="156">
        <f t="shared" si="1312"/>
        <v>0</v>
      </c>
      <c r="J343" s="156">
        <f t="shared" si="1312"/>
        <v>0</v>
      </c>
      <c r="K343" s="156">
        <f t="shared" si="1312"/>
        <v>0</v>
      </c>
      <c r="L343" s="156">
        <f t="shared" si="1312"/>
        <v>0</v>
      </c>
      <c r="M343" s="156">
        <f>M219*3*M281/1000</f>
        <v>0</v>
      </c>
      <c r="N343" s="156">
        <f t="shared" ref="N343:P343" si="1313">N219*3*N281/1000</f>
        <v>0</v>
      </c>
      <c r="O343" s="156">
        <f t="shared" si="1313"/>
        <v>0</v>
      </c>
      <c r="P343" s="156">
        <f t="shared" si="1313"/>
        <v>0</v>
      </c>
      <c r="R343" s="198"/>
      <c r="S343" s="198"/>
      <c r="T343" s="198"/>
      <c r="U343" s="198"/>
      <c r="V343" s="198"/>
    </row>
    <row r="344" spans="1:22" s="15" customFormat="1" ht="15.75" hidden="1">
      <c r="A344" s="16">
        <v>603300</v>
      </c>
      <c r="B344" s="16">
        <f>VALUE(CONCATENATE($A$2,$C$5,C344))</f>
        <v>640601170</v>
      </c>
      <c r="C344" s="16">
        <v>601170</v>
      </c>
      <c r="D344" s="72" t="s">
        <v>112</v>
      </c>
      <c r="E344" s="98" t="s">
        <v>616</v>
      </c>
      <c r="F344" s="132" t="s">
        <v>590</v>
      </c>
      <c r="G344" s="71">
        <f>IF(F343,G343/F343*100,0)</f>
        <v>0</v>
      </c>
      <c r="H344" s="71">
        <f t="shared" ref="H344" si="1314">IF(G343,H343/G343*100,0)</f>
        <v>0</v>
      </c>
      <c r="I344" s="71">
        <f t="shared" ref="I344" si="1315">IF(H343,I343/H343*100,0)</f>
        <v>0</v>
      </c>
      <c r="J344" s="71">
        <f t="shared" ref="J344" si="1316">IF(I343,J343/I343*100,0)</f>
        <v>0</v>
      </c>
      <c r="K344" s="71">
        <f t="shared" ref="K344" si="1317">IF(J343,K343/J343*100,0)</f>
        <v>0</v>
      </c>
      <c r="L344" s="71">
        <f t="shared" ref="L344" si="1318">IF(K343,L343/K343*100,0)</f>
        <v>0</v>
      </c>
      <c r="M344" s="132" t="s">
        <v>590</v>
      </c>
      <c r="N344" s="71">
        <f t="shared" ref="N344" si="1319">IF(M343,N343/M343*100,0)</f>
        <v>0</v>
      </c>
      <c r="O344" s="71">
        <f t="shared" ref="O344" si="1320">IF(N343,O343/N343*100,0)</f>
        <v>0</v>
      </c>
      <c r="P344" s="71">
        <f t="shared" ref="P344" si="1321">IF(O343,P343/O343*100,0)</f>
        <v>0</v>
      </c>
      <c r="R344" s="198"/>
      <c r="S344" s="198"/>
      <c r="T344" s="198"/>
      <c r="U344" s="198"/>
      <c r="V344" s="198"/>
    </row>
    <row r="345" spans="1:22" s="15" customFormat="1" ht="15.75" hidden="1">
      <c r="A345" s="16">
        <v>603310</v>
      </c>
      <c r="B345" s="16">
        <f>VALUE(CONCATENATE($A$2,$C$5,C345))</f>
        <v>640600180</v>
      </c>
      <c r="C345" s="16">
        <v>600180</v>
      </c>
      <c r="D345" s="134" t="str">
        <f>D283</f>
        <v>Бюджетообразующее предприятие 18</v>
      </c>
      <c r="E345" s="34" t="s">
        <v>108</v>
      </c>
      <c r="F345" s="156">
        <f t="shared" ref="F345:L345" si="1322">F221*12*F283/1000</f>
        <v>0</v>
      </c>
      <c r="G345" s="156">
        <f t="shared" si="1322"/>
        <v>0</v>
      </c>
      <c r="H345" s="156">
        <f t="shared" si="1322"/>
        <v>0</v>
      </c>
      <c r="I345" s="156">
        <f t="shared" si="1322"/>
        <v>0</v>
      </c>
      <c r="J345" s="156">
        <f t="shared" si="1322"/>
        <v>0</v>
      </c>
      <c r="K345" s="156">
        <f t="shared" si="1322"/>
        <v>0</v>
      </c>
      <c r="L345" s="156">
        <f t="shared" si="1322"/>
        <v>0</v>
      </c>
      <c r="M345" s="156">
        <f>M221*3*M283/1000</f>
        <v>0</v>
      </c>
      <c r="N345" s="156">
        <f t="shared" ref="N345:P345" si="1323">N221*3*N283/1000</f>
        <v>0</v>
      </c>
      <c r="O345" s="156">
        <f t="shared" si="1323"/>
        <v>0</v>
      </c>
      <c r="P345" s="156">
        <f t="shared" si="1323"/>
        <v>0</v>
      </c>
      <c r="R345" s="198"/>
      <c r="S345" s="198"/>
      <c r="T345" s="198"/>
      <c r="U345" s="198"/>
      <c r="V345" s="198"/>
    </row>
    <row r="346" spans="1:22" s="15" customFormat="1" ht="15.75" hidden="1">
      <c r="A346" s="16">
        <v>603320</v>
      </c>
      <c r="B346" s="16">
        <f>VALUE(CONCATENATE($A$2,$C$5,C346))</f>
        <v>640601180</v>
      </c>
      <c r="C346" s="16">
        <v>601180</v>
      </c>
      <c r="D346" s="72" t="s">
        <v>112</v>
      </c>
      <c r="E346" s="98" t="s">
        <v>616</v>
      </c>
      <c r="F346" s="132" t="s">
        <v>590</v>
      </c>
      <c r="G346" s="71">
        <f>IF(F345,G345/F345*100,0)</f>
        <v>0</v>
      </c>
      <c r="H346" s="71">
        <f t="shared" ref="H346" si="1324">IF(G345,H345/G345*100,0)</f>
        <v>0</v>
      </c>
      <c r="I346" s="71">
        <f t="shared" ref="I346" si="1325">IF(H345,I345/H345*100,0)</f>
        <v>0</v>
      </c>
      <c r="J346" s="71">
        <f t="shared" ref="J346" si="1326">IF(I345,J345/I345*100,0)</f>
        <v>0</v>
      </c>
      <c r="K346" s="71">
        <f t="shared" ref="K346" si="1327">IF(J345,K345/J345*100,0)</f>
        <v>0</v>
      </c>
      <c r="L346" s="71">
        <f t="shared" ref="L346" si="1328">IF(K345,L345/K345*100,0)</f>
        <v>0</v>
      </c>
      <c r="M346" s="132" t="s">
        <v>590</v>
      </c>
      <c r="N346" s="71">
        <f t="shared" ref="N346" si="1329">IF(M345,N345/M345*100,0)</f>
        <v>0</v>
      </c>
      <c r="O346" s="71">
        <f t="shared" ref="O346" si="1330">IF(N345,O345/N345*100,0)</f>
        <v>0</v>
      </c>
      <c r="P346" s="71">
        <f t="shared" ref="P346" si="1331">IF(O345,P345/O345*100,0)</f>
        <v>0</v>
      </c>
      <c r="R346" s="198"/>
      <c r="S346" s="198"/>
      <c r="T346" s="198"/>
      <c r="U346" s="198"/>
      <c r="V346" s="198"/>
    </row>
    <row r="347" spans="1:22" s="15" customFormat="1" ht="15.75" hidden="1">
      <c r="A347" s="16">
        <v>603330</v>
      </c>
      <c r="B347" s="16">
        <f>VALUE(CONCATENATE($A$2,$C$5,C347))</f>
        <v>640600190</v>
      </c>
      <c r="C347" s="16">
        <v>600190</v>
      </c>
      <c r="D347" s="134" t="str">
        <f>D285</f>
        <v>Бюджетообразующее предприятие 19</v>
      </c>
      <c r="E347" s="34" t="s">
        <v>108</v>
      </c>
      <c r="F347" s="156">
        <f t="shared" ref="F347:L347" si="1332">F223*12*F285/1000</f>
        <v>0</v>
      </c>
      <c r="G347" s="156">
        <f>G223*12*G285/1000</f>
        <v>0</v>
      </c>
      <c r="H347" s="156">
        <f t="shared" si="1332"/>
        <v>0</v>
      </c>
      <c r="I347" s="156">
        <f t="shared" si="1332"/>
        <v>0</v>
      </c>
      <c r="J347" s="156">
        <f t="shared" si="1332"/>
        <v>0</v>
      </c>
      <c r="K347" s="156">
        <f t="shared" si="1332"/>
        <v>0</v>
      </c>
      <c r="L347" s="156">
        <f t="shared" si="1332"/>
        <v>0</v>
      </c>
      <c r="M347" s="156">
        <f>M223*3*M285/1000</f>
        <v>0</v>
      </c>
      <c r="N347" s="156">
        <f t="shared" ref="N347:P347" si="1333">N223*3*N285/1000</f>
        <v>0</v>
      </c>
      <c r="O347" s="156">
        <f t="shared" si="1333"/>
        <v>0</v>
      </c>
      <c r="P347" s="156">
        <f t="shared" si="1333"/>
        <v>0</v>
      </c>
      <c r="R347" s="198"/>
      <c r="S347" s="198"/>
      <c r="T347" s="198"/>
      <c r="U347" s="198"/>
      <c r="V347" s="198"/>
    </row>
    <row r="348" spans="1:22" s="15" customFormat="1" ht="15.75" hidden="1">
      <c r="A348" s="16">
        <v>603340</v>
      </c>
      <c r="B348" s="16">
        <f>VALUE(CONCATENATE($A$2,$C$5,C348))</f>
        <v>640601190</v>
      </c>
      <c r="C348" s="16">
        <v>601190</v>
      </c>
      <c r="D348" s="72" t="s">
        <v>112</v>
      </c>
      <c r="E348" s="98" t="s">
        <v>616</v>
      </c>
      <c r="F348" s="132" t="s">
        <v>590</v>
      </c>
      <c r="G348" s="71">
        <f>IF(F347,G347/F347*100,0)</f>
        <v>0</v>
      </c>
      <c r="H348" s="71">
        <f t="shared" ref="H348" si="1334">IF(G347,H347/G347*100,0)</f>
        <v>0</v>
      </c>
      <c r="I348" s="71">
        <f t="shared" ref="I348" si="1335">IF(H347,I347/H347*100,0)</f>
        <v>0</v>
      </c>
      <c r="J348" s="71">
        <f t="shared" ref="J348" si="1336">IF(I347,J347/I347*100,0)</f>
        <v>0</v>
      </c>
      <c r="K348" s="71">
        <f t="shared" ref="K348" si="1337">IF(J347,K347/J347*100,0)</f>
        <v>0</v>
      </c>
      <c r="L348" s="71">
        <f t="shared" ref="L348" si="1338">IF(K347,L347/K347*100,0)</f>
        <v>0</v>
      </c>
      <c r="M348" s="132" t="s">
        <v>590</v>
      </c>
      <c r="N348" s="71">
        <f t="shared" ref="N348" si="1339">IF(M347,N347/M347*100,0)</f>
        <v>0</v>
      </c>
      <c r="O348" s="71">
        <f t="shared" ref="O348" si="1340">IF(N347,O347/N347*100,0)</f>
        <v>0</v>
      </c>
      <c r="P348" s="71">
        <f t="shared" ref="P348" si="1341">IF(O347,P347/O347*100,0)</f>
        <v>0</v>
      </c>
      <c r="R348" s="198"/>
      <c r="S348" s="198"/>
      <c r="T348" s="198"/>
      <c r="U348" s="198"/>
      <c r="V348" s="198"/>
    </row>
    <row r="349" spans="1:22" s="15" customFormat="1" ht="15.75" hidden="1">
      <c r="A349" s="16">
        <v>603350</v>
      </c>
      <c r="B349" s="16">
        <f>VALUE(CONCATENATE($A$2,$C$5,C349))</f>
        <v>640600200</v>
      </c>
      <c r="C349" s="16">
        <v>600200</v>
      </c>
      <c r="D349" s="134" t="str">
        <f>D287</f>
        <v>Бюджетообразующее предприятие 20</v>
      </c>
      <c r="E349" s="34" t="s">
        <v>108</v>
      </c>
      <c r="F349" s="157">
        <f t="shared" ref="F349" si="1342">F225*12*F287/1000</f>
        <v>0</v>
      </c>
      <c r="G349" s="157">
        <f>G225*12*G287/1000</f>
        <v>0</v>
      </c>
      <c r="H349" s="157">
        <f t="shared" ref="H349:K349" si="1343">H225*12*H287/1000</f>
        <v>0</v>
      </c>
      <c r="I349" s="157">
        <f t="shared" si="1343"/>
        <v>0</v>
      </c>
      <c r="J349" s="157">
        <f t="shared" si="1343"/>
        <v>0</v>
      </c>
      <c r="K349" s="157">
        <f t="shared" si="1343"/>
        <v>0</v>
      </c>
      <c r="L349" s="157">
        <f>L225*12*L287/1000</f>
        <v>0</v>
      </c>
      <c r="M349" s="157">
        <f>M225*3*M287/1000</f>
        <v>0</v>
      </c>
      <c r="N349" s="157">
        <f t="shared" ref="N349:P349" si="1344">N225*3*N287/1000</f>
        <v>0</v>
      </c>
      <c r="O349" s="157">
        <f t="shared" si="1344"/>
        <v>0</v>
      </c>
      <c r="P349" s="157">
        <f t="shared" si="1344"/>
        <v>0</v>
      </c>
      <c r="R349" s="198"/>
      <c r="S349" s="198"/>
      <c r="T349" s="198"/>
      <c r="U349" s="198"/>
      <c r="V349" s="198"/>
    </row>
    <row r="350" spans="1:22" s="15" customFormat="1" ht="15.75" hidden="1">
      <c r="A350" s="16">
        <v>603360</v>
      </c>
      <c r="B350" s="16">
        <f>VALUE(CONCATENATE($A$2,$C$5,C350))</f>
        <v>640601200</v>
      </c>
      <c r="C350" s="16">
        <v>601200</v>
      </c>
      <c r="D350" s="72" t="s">
        <v>112</v>
      </c>
      <c r="E350" s="98" t="s">
        <v>616</v>
      </c>
      <c r="F350" s="132" t="s">
        <v>590</v>
      </c>
      <c r="G350" s="71">
        <f>IF(F349,G349/F349*100,0)</f>
        <v>0</v>
      </c>
      <c r="H350" s="71">
        <f t="shared" ref="H350" si="1345">IF(G349,H349/G349*100,0)</f>
        <v>0</v>
      </c>
      <c r="I350" s="71">
        <f t="shared" ref="I350" si="1346">IF(H349,I349/H349*100,0)</f>
        <v>0</v>
      </c>
      <c r="J350" s="71">
        <f t="shared" ref="J350" si="1347">IF(I349,J349/I349*100,0)</f>
        <v>0</v>
      </c>
      <c r="K350" s="71">
        <f t="shared" ref="K350" si="1348">IF(J349,K349/J349*100,0)</f>
        <v>0</v>
      </c>
      <c r="L350" s="71">
        <f t="shared" ref="L350" si="1349">IF(K349,L349/K349*100,0)</f>
        <v>0</v>
      </c>
      <c r="M350" s="132" t="s">
        <v>590</v>
      </c>
      <c r="N350" s="71">
        <f t="shared" ref="N350" si="1350">IF(M349,N349/M349*100,0)</f>
        <v>0</v>
      </c>
      <c r="O350" s="71">
        <f t="shared" ref="O350" si="1351">IF(N349,O349/N349*100,0)</f>
        <v>0</v>
      </c>
      <c r="P350" s="71">
        <f t="shared" ref="P350" si="1352">IF(O349,P349/O349*100,0)</f>
        <v>0</v>
      </c>
    </row>
    <row r="351" spans="1:22" s="15" customFormat="1" ht="15.75" hidden="1">
      <c r="A351" s="16">
        <v>603370</v>
      </c>
      <c r="B351" s="16">
        <f>VALUE(CONCATENATE($A$2,$C$5,C351))</f>
        <v>640600110</v>
      </c>
      <c r="C351" s="16">
        <v>600110</v>
      </c>
      <c r="D351" s="134" t="str">
        <f>D289</f>
        <v>Бюджетообразующее предприятие 21</v>
      </c>
      <c r="E351" s="34" t="s">
        <v>108</v>
      </c>
      <c r="F351" s="156">
        <f t="shared" ref="F351:L351" si="1353">F227*12*F289/1000</f>
        <v>0</v>
      </c>
      <c r="G351" s="156">
        <f t="shared" si="1353"/>
        <v>0</v>
      </c>
      <c r="H351" s="156">
        <f t="shared" si="1353"/>
        <v>0</v>
      </c>
      <c r="I351" s="156">
        <f t="shared" si="1353"/>
        <v>0</v>
      </c>
      <c r="J351" s="156">
        <f t="shared" si="1353"/>
        <v>0</v>
      </c>
      <c r="K351" s="156">
        <f t="shared" si="1353"/>
        <v>0</v>
      </c>
      <c r="L351" s="156">
        <f t="shared" si="1353"/>
        <v>0</v>
      </c>
      <c r="M351" s="156">
        <f>M227*3*M289/1000</f>
        <v>0</v>
      </c>
      <c r="N351" s="156">
        <f t="shared" ref="N351:P351" si="1354">N227*3*N289/1000</f>
        <v>0</v>
      </c>
      <c r="O351" s="156">
        <f t="shared" si="1354"/>
        <v>0</v>
      </c>
      <c r="P351" s="156">
        <f t="shared" si="1354"/>
        <v>0</v>
      </c>
    </row>
    <row r="352" spans="1:22" s="15" customFormat="1" ht="15.75" hidden="1">
      <c r="A352" s="16">
        <v>603380</v>
      </c>
      <c r="B352" s="16">
        <f>VALUE(CONCATENATE($A$2,$C$5,C352))</f>
        <v>640601110</v>
      </c>
      <c r="C352" s="16">
        <v>601110</v>
      </c>
      <c r="D352" s="72" t="s">
        <v>112</v>
      </c>
      <c r="E352" s="98" t="s">
        <v>616</v>
      </c>
      <c r="F352" s="132" t="s">
        <v>590</v>
      </c>
      <c r="G352" s="71">
        <f>IF(F351,G351/F351*100,0)</f>
        <v>0</v>
      </c>
      <c r="H352" s="71">
        <f t="shared" ref="H352" si="1355">IF(G351,H351/G351*100,0)</f>
        <v>0</v>
      </c>
      <c r="I352" s="71">
        <f t="shared" ref="I352" si="1356">IF(H351,I351/H351*100,0)</f>
        <v>0</v>
      </c>
      <c r="J352" s="71">
        <f t="shared" ref="J352" si="1357">IF(I351,J351/I351*100,0)</f>
        <v>0</v>
      </c>
      <c r="K352" s="71">
        <f t="shared" ref="K352" si="1358">IF(J351,K351/J351*100,0)</f>
        <v>0</v>
      </c>
      <c r="L352" s="71">
        <f t="shared" ref="L352" si="1359">IF(K351,L351/K351*100,0)</f>
        <v>0</v>
      </c>
      <c r="M352" s="132" t="s">
        <v>590</v>
      </c>
      <c r="N352" s="71">
        <f t="shared" ref="N352" si="1360">IF(M351,N351/M351*100,0)</f>
        <v>0</v>
      </c>
      <c r="O352" s="71">
        <f t="shared" ref="O352" si="1361">IF(N351,O351/N351*100,0)</f>
        <v>0</v>
      </c>
      <c r="P352" s="71">
        <f t="shared" ref="P352" si="1362">IF(O351,P351/O351*100,0)</f>
        <v>0</v>
      </c>
    </row>
    <row r="353" spans="1:16" s="15" customFormat="1" ht="15.75" hidden="1">
      <c r="A353" s="16">
        <v>603390</v>
      </c>
      <c r="B353" s="16">
        <f>VALUE(CONCATENATE($A$2,$C$5,C353))</f>
        <v>640600120</v>
      </c>
      <c r="C353" s="16">
        <v>600120</v>
      </c>
      <c r="D353" s="134" t="str">
        <f>D291</f>
        <v>Бюджетообразующее предприятие 22</v>
      </c>
      <c r="E353" s="34" t="s">
        <v>108</v>
      </c>
      <c r="F353" s="156">
        <f>F229*12*F291/1000</f>
        <v>0</v>
      </c>
      <c r="G353" s="156">
        <f t="shared" ref="G353:L353" si="1363">G229*12*G291/1000</f>
        <v>0</v>
      </c>
      <c r="H353" s="156">
        <f t="shared" si="1363"/>
        <v>0</v>
      </c>
      <c r="I353" s="156">
        <f t="shared" si="1363"/>
        <v>0</v>
      </c>
      <c r="J353" s="156">
        <f t="shared" si="1363"/>
        <v>0</v>
      </c>
      <c r="K353" s="156">
        <f t="shared" si="1363"/>
        <v>0</v>
      </c>
      <c r="L353" s="156">
        <f t="shared" si="1363"/>
        <v>0</v>
      </c>
      <c r="M353" s="156">
        <f>M229*3*M291/1000</f>
        <v>0</v>
      </c>
      <c r="N353" s="156">
        <f t="shared" ref="N353:P353" si="1364">N229*3*N291/1000</f>
        <v>0</v>
      </c>
      <c r="O353" s="156">
        <f t="shared" si="1364"/>
        <v>0</v>
      </c>
      <c r="P353" s="156">
        <f t="shared" si="1364"/>
        <v>0</v>
      </c>
    </row>
    <row r="354" spans="1:16" s="15" customFormat="1" ht="15.75" hidden="1">
      <c r="A354" s="16">
        <v>603400</v>
      </c>
      <c r="B354" s="16">
        <f>VALUE(CONCATENATE($A$2,$C$5,C354))</f>
        <v>640601120</v>
      </c>
      <c r="C354" s="16">
        <v>601120</v>
      </c>
      <c r="D354" s="72" t="s">
        <v>112</v>
      </c>
      <c r="E354" s="98" t="s">
        <v>616</v>
      </c>
      <c r="F354" s="132" t="s">
        <v>590</v>
      </c>
      <c r="G354" s="71">
        <f>IF(F353,G353/F353*100,0)</f>
        <v>0</v>
      </c>
      <c r="H354" s="71">
        <f t="shared" ref="H354" si="1365">IF(G353,H353/G353*100,0)</f>
        <v>0</v>
      </c>
      <c r="I354" s="71">
        <f t="shared" ref="I354" si="1366">IF(H353,I353/H353*100,0)</f>
        <v>0</v>
      </c>
      <c r="J354" s="71">
        <f t="shared" ref="J354" si="1367">IF(I353,J353/I353*100,0)</f>
        <v>0</v>
      </c>
      <c r="K354" s="71">
        <f t="shared" ref="K354" si="1368">IF(J353,K353/J353*100,0)</f>
        <v>0</v>
      </c>
      <c r="L354" s="71">
        <f t="shared" ref="L354" si="1369">IF(K353,L353/K353*100,0)</f>
        <v>0</v>
      </c>
      <c r="M354" s="132" t="s">
        <v>590</v>
      </c>
      <c r="N354" s="71">
        <f t="shared" ref="N354" si="1370">IF(M353,N353/M353*100,0)</f>
        <v>0</v>
      </c>
      <c r="O354" s="71">
        <f t="shared" ref="O354" si="1371">IF(N353,O353/N353*100,0)</f>
        <v>0</v>
      </c>
      <c r="P354" s="71">
        <f t="shared" ref="P354" si="1372">IF(O353,P353/O353*100,0)</f>
        <v>0</v>
      </c>
    </row>
    <row r="355" spans="1:16" s="15" customFormat="1" ht="15.75" hidden="1">
      <c r="A355" s="16">
        <v>603410</v>
      </c>
      <c r="B355" s="16">
        <f>VALUE(CONCATENATE($A$2,$C$5,C355))</f>
        <v>640600130</v>
      </c>
      <c r="C355" s="16">
        <v>600130</v>
      </c>
      <c r="D355" s="134" t="str">
        <f>D293</f>
        <v>Бюджетообразующее предприятие 23</v>
      </c>
      <c r="E355" s="34" t="s">
        <v>108</v>
      </c>
      <c r="F355" s="156">
        <f t="shared" ref="F355:L355" si="1373">F231*12*F293/1000</f>
        <v>0</v>
      </c>
      <c r="G355" s="156">
        <f t="shared" si="1373"/>
        <v>0</v>
      </c>
      <c r="H355" s="156">
        <f t="shared" si="1373"/>
        <v>0</v>
      </c>
      <c r="I355" s="156">
        <f t="shared" si="1373"/>
        <v>0</v>
      </c>
      <c r="J355" s="156">
        <f t="shared" si="1373"/>
        <v>0</v>
      </c>
      <c r="K355" s="156">
        <f t="shared" si="1373"/>
        <v>0</v>
      </c>
      <c r="L355" s="156">
        <f t="shared" si="1373"/>
        <v>0</v>
      </c>
      <c r="M355" s="156">
        <f>M231*3*M293/1000</f>
        <v>0</v>
      </c>
      <c r="N355" s="156">
        <f t="shared" ref="N355:P355" si="1374">N231*3*N293/1000</f>
        <v>0</v>
      </c>
      <c r="O355" s="156">
        <f t="shared" si="1374"/>
        <v>0</v>
      </c>
      <c r="P355" s="156">
        <f t="shared" si="1374"/>
        <v>0</v>
      </c>
    </row>
    <row r="356" spans="1:16" s="15" customFormat="1" ht="15.75" hidden="1">
      <c r="A356" s="16">
        <v>603420</v>
      </c>
      <c r="B356" s="16">
        <f>VALUE(CONCATENATE($A$2,$C$5,C356))</f>
        <v>640601130</v>
      </c>
      <c r="C356" s="16">
        <v>601130</v>
      </c>
      <c r="D356" s="72" t="s">
        <v>112</v>
      </c>
      <c r="E356" s="98" t="s">
        <v>616</v>
      </c>
      <c r="F356" s="132" t="s">
        <v>590</v>
      </c>
      <c r="G356" s="71">
        <f>IF(F355,G355/F355*100,0)</f>
        <v>0</v>
      </c>
      <c r="H356" s="71">
        <f t="shared" ref="H356" si="1375">IF(G355,H355/G355*100,0)</f>
        <v>0</v>
      </c>
      <c r="I356" s="71">
        <f t="shared" ref="I356" si="1376">IF(H355,I355/H355*100,0)</f>
        <v>0</v>
      </c>
      <c r="J356" s="71">
        <f t="shared" ref="J356" si="1377">IF(I355,J355/I355*100,0)</f>
        <v>0</v>
      </c>
      <c r="K356" s="71">
        <f t="shared" ref="K356" si="1378">IF(J355,K355/J355*100,0)</f>
        <v>0</v>
      </c>
      <c r="L356" s="71">
        <f t="shared" ref="L356" si="1379">IF(K355,L355/K355*100,0)</f>
        <v>0</v>
      </c>
      <c r="M356" s="132" t="s">
        <v>590</v>
      </c>
      <c r="N356" s="71">
        <f t="shared" ref="N356" si="1380">IF(M355,N355/M355*100,0)</f>
        <v>0</v>
      </c>
      <c r="O356" s="71">
        <f t="shared" ref="O356" si="1381">IF(N355,O355/N355*100,0)</f>
        <v>0</v>
      </c>
      <c r="P356" s="71">
        <f t="shared" ref="P356" si="1382">IF(O355,P355/O355*100,0)</f>
        <v>0</v>
      </c>
    </row>
    <row r="357" spans="1:16" s="15" customFormat="1" ht="15.75" hidden="1">
      <c r="A357" s="16">
        <v>603430</v>
      </c>
      <c r="B357" s="16">
        <f>VALUE(CONCATENATE($A$2,$C$5,C357))</f>
        <v>640600140</v>
      </c>
      <c r="C357" s="16">
        <v>600140</v>
      </c>
      <c r="D357" s="134" t="str">
        <f>D295</f>
        <v>Бюджетообразующее предприятие 24</v>
      </c>
      <c r="E357" s="34" t="s">
        <v>108</v>
      </c>
      <c r="F357" s="156">
        <f t="shared" ref="F357:L357" si="1383">F233*12*F295/1000</f>
        <v>0</v>
      </c>
      <c r="G357" s="156">
        <f t="shared" si="1383"/>
        <v>0</v>
      </c>
      <c r="H357" s="156">
        <f t="shared" si="1383"/>
        <v>0</v>
      </c>
      <c r="I357" s="156">
        <f t="shared" si="1383"/>
        <v>0</v>
      </c>
      <c r="J357" s="156">
        <f t="shared" si="1383"/>
        <v>0</v>
      </c>
      <c r="K357" s="156">
        <f t="shared" si="1383"/>
        <v>0</v>
      </c>
      <c r="L357" s="156">
        <f t="shared" si="1383"/>
        <v>0</v>
      </c>
      <c r="M357" s="156">
        <f>M233*3*M295/1000</f>
        <v>0</v>
      </c>
      <c r="N357" s="156">
        <f t="shared" ref="N357:P357" si="1384">N233*3*N295/1000</f>
        <v>0</v>
      </c>
      <c r="O357" s="156">
        <f t="shared" si="1384"/>
        <v>0</v>
      </c>
      <c r="P357" s="156">
        <f t="shared" si="1384"/>
        <v>0</v>
      </c>
    </row>
    <row r="358" spans="1:16" s="15" customFormat="1" ht="15.75" hidden="1">
      <c r="A358" s="16">
        <v>603440</v>
      </c>
      <c r="B358" s="16">
        <f>VALUE(CONCATENATE($A$2,$C$5,C358))</f>
        <v>640601140</v>
      </c>
      <c r="C358" s="16">
        <v>601140</v>
      </c>
      <c r="D358" s="72" t="s">
        <v>112</v>
      </c>
      <c r="E358" s="98" t="s">
        <v>616</v>
      </c>
      <c r="F358" s="132" t="s">
        <v>590</v>
      </c>
      <c r="G358" s="71">
        <f>IF(F357,G357/F357*100,0)</f>
        <v>0</v>
      </c>
      <c r="H358" s="71">
        <f t="shared" ref="H358" si="1385">IF(G357,H357/G357*100,0)</f>
        <v>0</v>
      </c>
      <c r="I358" s="71">
        <f t="shared" ref="I358" si="1386">IF(H357,I357/H357*100,0)</f>
        <v>0</v>
      </c>
      <c r="J358" s="71">
        <f t="shared" ref="J358" si="1387">IF(I357,J357/I357*100,0)</f>
        <v>0</v>
      </c>
      <c r="K358" s="71">
        <f t="shared" ref="K358" si="1388">IF(J357,K357/J357*100,0)</f>
        <v>0</v>
      </c>
      <c r="L358" s="71">
        <f t="shared" ref="L358" si="1389">IF(K357,L357/K357*100,0)</f>
        <v>0</v>
      </c>
      <c r="M358" s="132" t="s">
        <v>590</v>
      </c>
      <c r="N358" s="71">
        <f t="shared" ref="N358" si="1390">IF(M357,N357/M357*100,0)</f>
        <v>0</v>
      </c>
      <c r="O358" s="71">
        <f t="shared" ref="O358" si="1391">IF(N357,O357/N357*100,0)</f>
        <v>0</v>
      </c>
      <c r="P358" s="71">
        <f t="shared" ref="P358" si="1392">IF(O357,P357/O357*100,0)</f>
        <v>0</v>
      </c>
    </row>
    <row r="359" spans="1:16" s="15" customFormat="1" ht="15.75" hidden="1">
      <c r="A359" s="16">
        <v>603450</v>
      </c>
      <c r="B359" s="16">
        <f>VALUE(CONCATENATE($A$2,$C$5,C359))</f>
        <v>640600150</v>
      </c>
      <c r="C359" s="16">
        <v>600150</v>
      </c>
      <c r="D359" s="134" t="str">
        <f>D297</f>
        <v>Бюджетообразующее предприятие 25</v>
      </c>
      <c r="E359" s="34" t="s">
        <v>108</v>
      </c>
      <c r="F359" s="156">
        <f t="shared" ref="F359:L359" si="1393">F235*12*F297/1000</f>
        <v>0</v>
      </c>
      <c r="G359" s="156">
        <f t="shared" si="1393"/>
        <v>0</v>
      </c>
      <c r="H359" s="156">
        <f t="shared" si="1393"/>
        <v>0</v>
      </c>
      <c r="I359" s="156">
        <f t="shared" si="1393"/>
        <v>0</v>
      </c>
      <c r="J359" s="156">
        <f t="shared" si="1393"/>
        <v>0</v>
      </c>
      <c r="K359" s="156">
        <f t="shared" si="1393"/>
        <v>0</v>
      </c>
      <c r="L359" s="156">
        <f t="shared" si="1393"/>
        <v>0</v>
      </c>
      <c r="M359" s="156">
        <f>M235*3*M297/1000</f>
        <v>0</v>
      </c>
      <c r="N359" s="156">
        <f t="shared" ref="N359:P359" si="1394">N235*3*N297/1000</f>
        <v>0</v>
      </c>
      <c r="O359" s="156">
        <f t="shared" si="1394"/>
        <v>0</v>
      </c>
      <c r="P359" s="156">
        <f t="shared" si="1394"/>
        <v>0</v>
      </c>
    </row>
    <row r="360" spans="1:16" s="15" customFormat="1" ht="15.75" hidden="1">
      <c r="A360" s="16">
        <v>603460</v>
      </c>
      <c r="B360" s="16">
        <f>VALUE(CONCATENATE($A$2,$C$5,C360))</f>
        <v>640601150</v>
      </c>
      <c r="C360" s="16">
        <v>601150</v>
      </c>
      <c r="D360" s="72" t="s">
        <v>112</v>
      </c>
      <c r="E360" s="98" t="s">
        <v>616</v>
      </c>
      <c r="F360" s="132" t="s">
        <v>590</v>
      </c>
      <c r="G360" s="71">
        <f>IF(F359,G359/F359*100,0)</f>
        <v>0</v>
      </c>
      <c r="H360" s="71">
        <f t="shared" ref="H360" si="1395">IF(G359,H359/G359*100,0)</f>
        <v>0</v>
      </c>
      <c r="I360" s="71">
        <f t="shared" ref="I360" si="1396">IF(H359,I359/H359*100,0)</f>
        <v>0</v>
      </c>
      <c r="J360" s="71">
        <f t="shared" ref="J360" si="1397">IF(I359,J359/I359*100,0)</f>
        <v>0</v>
      </c>
      <c r="K360" s="71">
        <f t="shared" ref="K360" si="1398">IF(J359,K359/J359*100,0)</f>
        <v>0</v>
      </c>
      <c r="L360" s="71">
        <f t="shared" ref="L360" si="1399">IF(K359,L359/K359*100,0)</f>
        <v>0</v>
      </c>
      <c r="M360" s="132" t="s">
        <v>590</v>
      </c>
      <c r="N360" s="71">
        <f t="shared" ref="N360" si="1400">IF(M359,N359/M359*100,0)</f>
        <v>0</v>
      </c>
      <c r="O360" s="71">
        <f t="shared" ref="O360" si="1401">IF(N359,O359/N359*100,0)</f>
        <v>0</v>
      </c>
      <c r="P360" s="71">
        <f t="shared" ref="P360" si="1402">IF(O359,P359/O359*100,0)</f>
        <v>0</v>
      </c>
    </row>
    <row r="361" spans="1:16" s="15" customFormat="1" ht="15.75" hidden="1">
      <c r="A361" s="16">
        <v>603470</v>
      </c>
      <c r="B361" s="16">
        <f>VALUE(CONCATENATE($A$2,$C$5,C361))</f>
        <v>640600160</v>
      </c>
      <c r="C361" s="16">
        <v>600160</v>
      </c>
      <c r="D361" s="134" t="str">
        <f>D299</f>
        <v>Бюджетообразующее предприятие 26</v>
      </c>
      <c r="E361" s="34" t="s">
        <v>108</v>
      </c>
      <c r="F361" s="156">
        <f t="shared" ref="F361:L361" si="1403">F237*12*F299/1000</f>
        <v>0</v>
      </c>
      <c r="G361" s="156">
        <f t="shared" si="1403"/>
        <v>0</v>
      </c>
      <c r="H361" s="156">
        <f t="shared" si="1403"/>
        <v>0</v>
      </c>
      <c r="I361" s="156">
        <f t="shared" si="1403"/>
        <v>0</v>
      </c>
      <c r="J361" s="156">
        <f t="shared" si="1403"/>
        <v>0</v>
      </c>
      <c r="K361" s="156">
        <f t="shared" si="1403"/>
        <v>0</v>
      </c>
      <c r="L361" s="156">
        <f t="shared" si="1403"/>
        <v>0</v>
      </c>
      <c r="M361" s="156">
        <f>M237*3*M299/1000</f>
        <v>0</v>
      </c>
      <c r="N361" s="156">
        <f t="shared" ref="N361:P361" si="1404">N237*3*N299/1000</f>
        <v>0</v>
      </c>
      <c r="O361" s="156">
        <f t="shared" si="1404"/>
        <v>0</v>
      </c>
      <c r="P361" s="156">
        <f t="shared" si="1404"/>
        <v>0</v>
      </c>
    </row>
    <row r="362" spans="1:16" s="15" customFormat="1" ht="15.75" hidden="1">
      <c r="A362" s="16">
        <v>603480</v>
      </c>
      <c r="B362" s="16">
        <f>VALUE(CONCATENATE($A$2,$C$5,C362))</f>
        <v>640601160</v>
      </c>
      <c r="C362" s="16">
        <v>601160</v>
      </c>
      <c r="D362" s="72" t="s">
        <v>112</v>
      </c>
      <c r="E362" s="98" t="s">
        <v>616</v>
      </c>
      <c r="F362" s="132" t="s">
        <v>590</v>
      </c>
      <c r="G362" s="71">
        <f>IF(F361,G361/F361*100,0)</f>
        <v>0</v>
      </c>
      <c r="H362" s="71">
        <f t="shared" ref="H362" si="1405">IF(G361,H361/G361*100,0)</f>
        <v>0</v>
      </c>
      <c r="I362" s="71">
        <f t="shared" ref="I362" si="1406">IF(H361,I361/H361*100,0)</f>
        <v>0</v>
      </c>
      <c r="J362" s="71">
        <f t="shared" ref="J362" si="1407">IF(I361,J361/I361*100,0)</f>
        <v>0</v>
      </c>
      <c r="K362" s="71">
        <f t="shared" ref="K362" si="1408">IF(J361,K361/J361*100,0)</f>
        <v>0</v>
      </c>
      <c r="L362" s="71">
        <f t="shared" ref="L362" si="1409">IF(K361,L361/K361*100,0)</f>
        <v>0</v>
      </c>
      <c r="M362" s="132" t="s">
        <v>590</v>
      </c>
      <c r="N362" s="71">
        <f t="shared" ref="N362" si="1410">IF(M361,N361/M361*100,0)</f>
        <v>0</v>
      </c>
      <c r="O362" s="71">
        <f t="shared" ref="O362" si="1411">IF(N361,O361/N361*100,0)</f>
        <v>0</v>
      </c>
      <c r="P362" s="71">
        <f t="shared" ref="P362" si="1412">IF(O361,P361/O361*100,0)</f>
        <v>0</v>
      </c>
    </row>
    <row r="363" spans="1:16" s="15" customFormat="1" ht="15.75" hidden="1">
      <c r="A363" s="16">
        <v>603490</v>
      </c>
      <c r="B363" s="16">
        <f>VALUE(CONCATENATE($A$2,$C$5,C363))</f>
        <v>640600170</v>
      </c>
      <c r="C363" s="16">
        <v>600170</v>
      </c>
      <c r="D363" s="134" t="str">
        <f>D301</f>
        <v>Бюджетообразующее предприятие 27</v>
      </c>
      <c r="E363" s="34" t="s">
        <v>108</v>
      </c>
      <c r="F363" s="156">
        <f t="shared" ref="F363:L363" si="1413">F239*12*F301/1000</f>
        <v>0</v>
      </c>
      <c r="G363" s="156">
        <f t="shared" si="1413"/>
        <v>0</v>
      </c>
      <c r="H363" s="156">
        <f t="shared" si="1413"/>
        <v>0</v>
      </c>
      <c r="I363" s="156">
        <f t="shared" si="1413"/>
        <v>0</v>
      </c>
      <c r="J363" s="156">
        <f t="shared" si="1413"/>
        <v>0</v>
      </c>
      <c r="K363" s="156">
        <f t="shared" si="1413"/>
        <v>0</v>
      </c>
      <c r="L363" s="156">
        <f t="shared" si="1413"/>
        <v>0</v>
      </c>
      <c r="M363" s="156">
        <f>M239*3*M301/1000</f>
        <v>0</v>
      </c>
      <c r="N363" s="156">
        <f t="shared" ref="N363:P363" si="1414">N239*3*N301/1000</f>
        <v>0</v>
      </c>
      <c r="O363" s="156">
        <f t="shared" si="1414"/>
        <v>0</v>
      </c>
      <c r="P363" s="156">
        <f t="shared" si="1414"/>
        <v>0</v>
      </c>
    </row>
    <row r="364" spans="1:16" s="15" customFormat="1" ht="15.75" hidden="1">
      <c r="A364" s="16">
        <v>603500</v>
      </c>
      <c r="B364" s="16">
        <f>VALUE(CONCATENATE($A$2,$C$5,C364))</f>
        <v>640601170</v>
      </c>
      <c r="C364" s="16">
        <v>601170</v>
      </c>
      <c r="D364" s="72" t="s">
        <v>112</v>
      </c>
      <c r="E364" s="98" t="s">
        <v>616</v>
      </c>
      <c r="F364" s="132" t="s">
        <v>590</v>
      </c>
      <c r="G364" s="71">
        <f>IF(F363,G363/F363*100,0)</f>
        <v>0</v>
      </c>
      <c r="H364" s="71">
        <f t="shared" ref="H364" si="1415">IF(G363,H363/G363*100,0)</f>
        <v>0</v>
      </c>
      <c r="I364" s="71">
        <f t="shared" ref="I364" si="1416">IF(H363,I363/H363*100,0)</f>
        <v>0</v>
      </c>
      <c r="J364" s="71">
        <f t="shared" ref="J364" si="1417">IF(I363,J363/I363*100,0)</f>
        <v>0</v>
      </c>
      <c r="K364" s="71">
        <f t="shared" ref="K364" si="1418">IF(J363,K363/J363*100,0)</f>
        <v>0</v>
      </c>
      <c r="L364" s="71">
        <f t="shared" ref="L364" si="1419">IF(K363,L363/K363*100,0)</f>
        <v>0</v>
      </c>
      <c r="M364" s="132" t="s">
        <v>590</v>
      </c>
      <c r="N364" s="71">
        <f t="shared" ref="N364" si="1420">IF(M363,N363/M363*100,0)</f>
        <v>0</v>
      </c>
      <c r="O364" s="71">
        <f t="shared" ref="O364" si="1421">IF(N363,O363/N363*100,0)</f>
        <v>0</v>
      </c>
      <c r="P364" s="71">
        <f t="shared" ref="P364" si="1422">IF(O363,P363/O363*100,0)</f>
        <v>0</v>
      </c>
    </row>
    <row r="365" spans="1:16" s="15" customFormat="1" ht="15.75" hidden="1">
      <c r="A365" s="16">
        <v>603510</v>
      </c>
      <c r="B365" s="16">
        <f>VALUE(CONCATENATE($A$2,$C$5,C365))</f>
        <v>640600180</v>
      </c>
      <c r="C365" s="16">
        <v>600180</v>
      </c>
      <c r="D365" s="134" t="str">
        <f>D303</f>
        <v>Бюджетообразующее предприятие 28</v>
      </c>
      <c r="E365" s="34" t="s">
        <v>108</v>
      </c>
      <c r="F365" s="156">
        <f t="shared" ref="F365:L365" si="1423">F241*12*F303/1000</f>
        <v>0</v>
      </c>
      <c r="G365" s="156">
        <f t="shared" si="1423"/>
        <v>0</v>
      </c>
      <c r="H365" s="156">
        <f t="shared" si="1423"/>
        <v>0</v>
      </c>
      <c r="I365" s="156">
        <f t="shared" si="1423"/>
        <v>0</v>
      </c>
      <c r="J365" s="156">
        <f t="shared" si="1423"/>
        <v>0</v>
      </c>
      <c r="K365" s="156">
        <f t="shared" si="1423"/>
        <v>0</v>
      </c>
      <c r="L365" s="156">
        <f t="shared" si="1423"/>
        <v>0</v>
      </c>
      <c r="M365" s="156">
        <f>M241*3*M303/1000</f>
        <v>0</v>
      </c>
      <c r="N365" s="156">
        <f t="shared" ref="N365:P365" si="1424">N241*3*N303/1000</f>
        <v>0</v>
      </c>
      <c r="O365" s="156">
        <f t="shared" si="1424"/>
        <v>0</v>
      </c>
      <c r="P365" s="156">
        <f t="shared" si="1424"/>
        <v>0</v>
      </c>
    </row>
    <row r="366" spans="1:16" s="15" customFormat="1" ht="15.75" hidden="1">
      <c r="A366" s="16">
        <v>603520</v>
      </c>
      <c r="B366" s="16">
        <f>VALUE(CONCATENATE($A$2,$C$5,C366))</f>
        <v>640601180</v>
      </c>
      <c r="C366" s="16">
        <v>601180</v>
      </c>
      <c r="D366" s="72" t="s">
        <v>112</v>
      </c>
      <c r="E366" s="98" t="s">
        <v>616</v>
      </c>
      <c r="F366" s="132" t="s">
        <v>590</v>
      </c>
      <c r="G366" s="71">
        <f>IF(F365,G365/F365*100,0)</f>
        <v>0</v>
      </c>
      <c r="H366" s="71">
        <f t="shared" ref="H366" si="1425">IF(G365,H365/G365*100,0)</f>
        <v>0</v>
      </c>
      <c r="I366" s="71">
        <f t="shared" ref="I366" si="1426">IF(H365,I365/H365*100,0)</f>
        <v>0</v>
      </c>
      <c r="J366" s="71">
        <f t="shared" ref="J366" si="1427">IF(I365,J365/I365*100,0)</f>
        <v>0</v>
      </c>
      <c r="K366" s="71">
        <f t="shared" ref="K366" si="1428">IF(J365,K365/J365*100,0)</f>
        <v>0</v>
      </c>
      <c r="L366" s="71">
        <f t="shared" ref="L366" si="1429">IF(K365,L365/K365*100,0)</f>
        <v>0</v>
      </c>
      <c r="M366" s="132" t="s">
        <v>590</v>
      </c>
      <c r="N366" s="71">
        <f t="shared" ref="N366" si="1430">IF(M365,N365/M365*100,0)</f>
        <v>0</v>
      </c>
      <c r="O366" s="71">
        <f t="shared" ref="O366" si="1431">IF(N365,O365/N365*100,0)</f>
        <v>0</v>
      </c>
      <c r="P366" s="71">
        <f t="shared" ref="P366" si="1432">IF(O365,P365/O365*100,0)</f>
        <v>0</v>
      </c>
    </row>
    <row r="367" spans="1:16" s="15" customFormat="1" ht="15.75" hidden="1">
      <c r="A367" s="16">
        <v>603530</v>
      </c>
      <c r="B367" s="16">
        <f>VALUE(CONCATENATE($A$2,$C$5,C367))</f>
        <v>640600190</v>
      </c>
      <c r="C367" s="16">
        <v>600190</v>
      </c>
      <c r="D367" s="134" t="str">
        <f>D305</f>
        <v>Бюджетообразующее предприятие 29</v>
      </c>
      <c r="E367" s="34" t="s">
        <v>108</v>
      </c>
      <c r="F367" s="156">
        <f t="shared" ref="F367:L367" si="1433">F243*12*F305/1000</f>
        <v>0</v>
      </c>
      <c r="G367" s="156">
        <f t="shared" si="1433"/>
        <v>0</v>
      </c>
      <c r="H367" s="156">
        <f t="shared" si="1433"/>
        <v>0</v>
      </c>
      <c r="I367" s="156">
        <f t="shared" si="1433"/>
        <v>0</v>
      </c>
      <c r="J367" s="156">
        <f t="shared" si="1433"/>
        <v>0</v>
      </c>
      <c r="K367" s="156">
        <f t="shared" si="1433"/>
        <v>0</v>
      </c>
      <c r="L367" s="156">
        <f t="shared" si="1433"/>
        <v>0</v>
      </c>
      <c r="M367" s="156">
        <f>M243*3*M305/1000</f>
        <v>0</v>
      </c>
      <c r="N367" s="156">
        <f t="shared" ref="N367:P367" si="1434">N243*3*N305/1000</f>
        <v>0</v>
      </c>
      <c r="O367" s="156">
        <f t="shared" si="1434"/>
        <v>0</v>
      </c>
      <c r="P367" s="156">
        <f t="shared" si="1434"/>
        <v>0</v>
      </c>
    </row>
    <row r="368" spans="1:16" s="15" customFormat="1" ht="15.75" hidden="1">
      <c r="A368" s="16">
        <v>603540</v>
      </c>
      <c r="B368" s="16">
        <f>VALUE(CONCATENATE($A$2,$C$5,C368))</f>
        <v>640601190</v>
      </c>
      <c r="C368" s="16">
        <v>601190</v>
      </c>
      <c r="D368" s="72" t="s">
        <v>112</v>
      </c>
      <c r="E368" s="98" t="s">
        <v>616</v>
      </c>
      <c r="F368" s="132" t="s">
        <v>590</v>
      </c>
      <c r="G368" s="71">
        <f>IF(F367,G367/F367*100,0)</f>
        <v>0</v>
      </c>
      <c r="H368" s="71">
        <f t="shared" ref="H368" si="1435">IF(G367,H367/G367*100,0)</f>
        <v>0</v>
      </c>
      <c r="I368" s="71">
        <f t="shared" ref="I368" si="1436">IF(H367,I367/H367*100,0)</f>
        <v>0</v>
      </c>
      <c r="J368" s="71">
        <f t="shared" ref="J368" si="1437">IF(I367,J367/I367*100,0)</f>
        <v>0</v>
      </c>
      <c r="K368" s="71">
        <f t="shared" ref="K368" si="1438">IF(J367,K367/J367*100,0)</f>
        <v>0</v>
      </c>
      <c r="L368" s="71">
        <f t="shared" ref="L368" si="1439">IF(K367,L367/K367*100,0)</f>
        <v>0</v>
      </c>
      <c r="M368" s="132" t="s">
        <v>590</v>
      </c>
      <c r="N368" s="71">
        <f t="shared" ref="N368" si="1440">IF(M367,N367/M367*100,0)</f>
        <v>0</v>
      </c>
      <c r="O368" s="71">
        <f t="shared" ref="O368" si="1441">IF(N367,O367/N367*100,0)</f>
        <v>0</v>
      </c>
      <c r="P368" s="71">
        <f t="shared" ref="P368" si="1442">IF(O367,P367/O367*100,0)</f>
        <v>0</v>
      </c>
    </row>
    <row r="369" spans="1:21" s="15" customFormat="1" ht="15.75" hidden="1">
      <c r="A369" s="16">
        <v>603550</v>
      </c>
      <c r="B369" s="16">
        <f>VALUE(CONCATENATE($A$2,$C$5,C369))</f>
        <v>640600200</v>
      </c>
      <c r="C369" s="16">
        <v>600200</v>
      </c>
      <c r="D369" s="134" t="str">
        <f>D307</f>
        <v>Бюджетообразующее предприятие 30</v>
      </c>
      <c r="E369" s="34" t="s">
        <v>108</v>
      </c>
      <c r="F369" s="156">
        <f t="shared" ref="F369" si="1443">F245*12*F307/1000</f>
        <v>0</v>
      </c>
      <c r="G369" s="156">
        <f t="shared" ref="G369:L369" si="1444">G207*12*G307/1000</f>
        <v>0</v>
      </c>
      <c r="H369" s="156">
        <f t="shared" si="1444"/>
        <v>0</v>
      </c>
      <c r="I369" s="156">
        <f t="shared" si="1444"/>
        <v>0</v>
      </c>
      <c r="J369" s="156">
        <f t="shared" si="1444"/>
        <v>0</v>
      </c>
      <c r="K369" s="156">
        <f t="shared" si="1444"/>
        <v>0</v>
      </c>
      <c r="L369" s="156">
        <f t="shared" si="1444"/>
        <v>0</v>
      </c>
      <c r="M369" s="156">
        <f>M207*3*M307/1000</f>
        <v>0</v>
      </c>
      <c r="N369" s="156">
        <f>N207*3*N307/1000</f>
        <v>0</v>
      </c>
      <c r="O369" s="156">
        <f>O207*3*O307/1000</f>
        <v>0</v>
      </c>
      <c r="P369" s="156">
        <f>P207*3*P307/1000</f>
        <v>0</v>
      </c>
    </row>
    <row r="370" spans="1:21" s="15" customFormat="1" ht="15.75" hidden="1">
      <c r="A370" s="16">
        <v>603560</v>
      </c>
      <c r="B370" s="16">
        <f>VALUE(CONCATENATE($A$2,$C$5,C370))</f>
        <v>640601200</v>
      </c>
      <c r="C370" s="16">
        <v>601200</v>
      </c>
      <c r="D370" s="72" t="s">
        <v>112</v>
      </c>
      <c r="E370" s="98" t="s">
        <v>616</v>
      </c>
      <c r="F370" s="132" t="s">
        <v>590</v>
      </c>
      <c r="G370" s="71">
        <f>IF(F369,G369/F369*100,0)</f>
        <v>0</v>
      </c>
      <c r="H370" s="71">
        <f t="shared" ref="H370" si="1445">IF(G369,H369/G369*100,0)</f>
        <v>0</v>
      </c>
      <c r="I370" s="71">
        <f t="shared" ref="I370" si="1446">IF(H369,I369/H369*100,0)</f>
        <v>0</v>
      </c>
      <c r="J370" s="71">
        <f t="shared" ref="J370" si="1447">IF(I369,J369/I369*100,0)</f>
        <v>0</v>
      </c>
      <c r="K370" s="71">
        <f t="shared" ref="K370" si="1448">IF(J369,K369/J369*100,0)</f>
        <v>0</v>
      </c>
      <c r="L370" s="71">
        <f t="shared" ref="L370" si="1449">IF(K369,L369/K369*100,0)</f>
        <v>0</v>
      </c>
      <c r="M370" s="132" t="s">
        <v>590</v>
      </c>
      <c r="N370" s="71">
        <f t="shared" ref="N370" si="1450">IF(M369,N369/M369*100,0)</f>
        <v>0</v>
      </c>
      <c r="O370" s="71">
        <f t="shared" ref="O370" si="1451">IF(N369,O369/N369*100,0)</f>
        <v>0</v>
      </c>
      <c r="P370" s="71">
        <f t="shared" ref="P370" si="1452">IF(O369,P369/O369*100,0)</f>
        <v>0</v>
      </c>
    </row>
    <row r="371" spans="1:21" s="15" customFormat="1" ht="15.75">
      <c r="A371" s="16">
        <v>603570</v>
      </c>
      <c r="B371" s="20"/>
      <c r="C371" s="21"/>
      <c r="D371" s="38"/>
      <c r="E371" s="81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</row>
    <row r="372" spans="1:21" s="15" customFormat="1" ht="15.75" hidden="1" customHeight="1">
      <c r="A372" s="16">
        <v>603580</v>
      </c>
      <c r="B372" s="20"/>
      <c r="C372" s="21"/>
      <c r="D372" s="38"/>
      <c r="E372" s="82"/>
      <c r="F372" s="83"/>
      <c r="G372" s="83"/>
      <c r="H372" s="83"/>
      <c r="I372" s="83"/>
      <c r="J372" s="83"/>
      <c r="K372" s="84"/>
      <c r="L372" s="74"/>
      <c r="M372" s="74"/>
      <c r="O372" s="74"/>
      <c r="P372" s="85" t="s">
        <v>77</v>
      </c>
    </row>
    <row r="373" spans="1:21" s="15" customFormat="1" ht="15.75" hidden="1" customHeight="1">
      <c r="A373" s="16">
        <v>603590</v>
      </c>
      <c r="B373" s="20"/>
      <c r="C373" s="55"/>
      <c r="D373" s="178" t="s">
        <v>663</v>
      </c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</row>
    <row r="374" spans="1:21" s="15" customFormat="1" ht="15.75" hidden="1" customHeight="1">
      <c r="A374" s="16">
        <v>603600</v>
      </c>
      <c r="B374" s="20"/>
      <c r="C374" s="54"/>
      <c r="D374" s="205" t="s">
        <v>618</v>
      </c>
      <c r="E374" s="205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</row>
    <row r="375" spans="1:21" s="15" customFormat="1" ht="14.25" hidden="1" customHeight="1">
      <c r="A375" s="16">
        <v>603610</v>
      </c>
      <c r="B375" s="20"/>
      <c r="C375" s="21"/>
      <c r="D375" s="62"/>
      <c r="E375" s="63"/>
      <c r="F375" s="56"/>
      <c r="G375" s="56"/>
      <c r="H375" s="56"/>
      <c r="I375" s="56"/>
      <c r="J375" s="56"/>
      <c r="K375" s="56"/>
      <c r="L375" s="56"/>
      <c r="M375" s="21"/>
    </row>
    <row r="376" spans="1:21" s="15" customFormat="1" ht="14.25" hidden="1" customHeight="1">
      <c r="A376" s="16">
        <v>603620</v>
      </c>
      <c r="B376" s="211" t="s">
        <v>68</v>
      </c>
      <c r="C376" s="192" t="s">
        <v>69</v>
      </c>
      <c r="D376" s="185" t="s">
        <v>0</v>
      </c>
      <c r="E376" s="183" t="s">
        <v>11</v>
      </c>
      <c r="F376" s="27">
        <v>2019</v>
      </c>
      <c r="G376" s="27">
        <v>2020</v>
      </c>
      <c r="H376" s="27">
        <v>2021</v>
      </c>
      <c r="I376" s="27">
        <v>2022</v>
      </c>
      <c r="J376" s="27">
        <v>2023</v>
      </c>
      <c r="K376" s="27">
        <v>2024</v>
      </c>
      <c r="L376" s="27">
        <v>2025</v>
      </c>
      <c r="M376" s="27">
        <v>2019</v>
      </c>
      <c r="N376" s="27">
        <v>2020</v>
      </c>
      <c r="O376" s="27">
        <v>2021</v>
      </c>
      <c r="P376" s="27">
        <v>2022</v>
      </c>
    </row>
    <row r="377" spans="1:21" s="15" customFormat="1" ht="16.5" hidden="1" customHeight="1">
      <c r="A377" s="16">
        <v>603630</v>
      </c>
      <c r="B377" s="211" t="s">
        <v>9</v>
      </c>
      <c r="C377" s="193" t="s">
        <v>9</v>
      </c>
      <c r="D377" s="186"/>
      <c r="E377" s="184"/>
      <c r="F377" s="27" t="s">
        <v>1</v>
      </c>
      <c r="G377" s="27" t="s">
        <v>1</v>
      </c>
      <c r="H377" s="27" t="s">
        <v>1</v>
      </c>
      <c r="I377" s="27" t="s">
        <v>2</v>
      </c>
      <c r="J377" s="69" t="s">
        <v>3</v>
      </c>
      <c r="K377" s="69" t="s">
        <v>3</v>
      </c>
      <c r="L377" s="69" t="s">
        <v>3</v>
      </c>
      <c r="M377" s="27" t="s">
        <v>80</v>
      </c>
      <c r="N377" s="27" t="s">
        <v>80</v>
      </c>
      <c r="O377" s="27" t="s">
        <v>80</v>
      </c>
      <c r="P377" s="27" t="s">
        <v>80</v>
      </c>
    </row>
    <row r="378" spans="1:21" s="15" customFormat="1" ht="4.5" hidden="1" customHeight="1">
      <c r="A378" s="16">
        <v>603640</v>
      </c>
      <c r="B378" s="16">
        <f>VALUE(CONCATENATE($A$2,$C$5,C378))</f>
        <v>640</v>
      </c>
      <c r="C378" s="61"/>
      <c r="D378" s="35"/>
      <c r="E378" s="35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</row>
    <row r="379" spans="1:21" s="15" customFormat="1" ht="39" hidden="1">
      <c r="A379" s="16">
        <v>603650</v>
      </c>
      <c r="B379" s="16">
        <f>VALUE(CONCATENATE($A$2,$C$5,C379))</f>
        <v>640700000</v>
      </c>
      <c r="C379" s="16">
        <v>700000</v>
      </c>
      <c r="D379" s="130" t="s">
        <v>646</v>
      </c>
      <c r="E379" s="34" t="s">
        <v>111</v>
      </c>
      <c r="F379" s="159">
        <f t="shared" ref="F379:P379" si="1453">ROUND(F381+F382+F383+F384+F385+F386+F387+F388+F389+F390+F391+F392+F393+F394+F395+F396+F397+F398+F399,2)</f>
        <v>13993</v>
      </c>
      <c r="G379" s="159">
        <f t="shared" si="1453"/>
        <v>13051</v>
      </c>
      <c r="H379" s="159">
        <f t="shared" si="1453"/>
        <v>13372</v>
      </c>
      <c r="I379" s="159">
        <f t="shared" si="1453"/>
        <v>13016</v>
      </c>
      <c r="J379" s="159">
        <f t="shared" si="1453"/>
        <v>12911</v>
      </c>
      <c r="K379" s="159">
        <f t="shared" si="1453"/>
        <v>13091</v>
      </c>
      <c r="L379" s="159">
        <f t="shared" si="1453"/>
        <v>13276</v>
      </c>
      <c r="M379" s="159">
        <f t="shared" si="1453"/>
        <v>15904</v>
      </c>
      <c r="N379" s="159">
        <f t="shared" si="1453"/>
        <v>12928</v>
      </c>
      <c r="O379" s="159">
        <f t="shared" si="1453"/>
        <v>13559</v>
      </c>
      <c r="P379" s="159">
        <f t="shared" si="1453"/>
        <v>13267</v>
      </c>
      <c r="R379" s="120" t="s">
        <v>591</v>
      </c>
    </row>
    <row r="380" spans="1:21" s="15" customFormat="1" ht="31.5" hidden="1">
      <c r="A380" s="16">
        <v>603660</v>
      </c>
      <c r="B380" s="16"/>
      <c r="C380" s="16"/>
      <c r="D380" s="73" t="s">
        <v>115</v>
      </c>
      <c r="E380" s="35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R380" s="120" t="s">
        <v>592</v>
      </c>
    </row>
    <row r="381" spans="1:21" s="15" customFormat="1" ht="15.75" hidden="1">
      <c r="A381" s="16">
        <v>603670</v>
      </c>
      <c r="B381" s="16">
        <f>VALUE(CONCATENATE($A$2,$C$5,C381))</f>
        <v>640700010</v>
      </c>
      <c r="C381" s="16">
        <v>700010</v>
      </c>
      <c r="D381" s="99" t="s">
        <v>369</v>
      </c>
      <c r="E381" s="33" t="s">
        <v>111</v>
      </c>
      <c r="F381" s="158">
        <v>172</v>
      </c>
      <c r="G381" s="158">
        <v>200</v>
      </c>
      <c r="H381" s="158">
        <v>183</v>
      </c>
      <c r="I381" s="158">
        <v>179</v>
      </c>
      <c r="J381" s="158">
        <v>179</v>
      </c>
      <c r="K381" s="158">
        <v>182</v>
      </c>
      <c r="L381" s="158">
        <v>187</v>
      </c>
      <c r="M381" s="158">
        <v>159</v>
      </c>
      <c r="N381" s="158">
        <v>187</v>
      </c>
      <c r="O381" s="158">
        <v>184</v>
      </c>
      <c r="P381" s="158">
        <v>180</v>
      </c>
      <c r="R381" s="119"/>
    </row>
    <row r="382" spans="1:21" s="15" customFormat="1" ht="15.75" hidden="1">
      <c r="A382" s="16">
        <v>603680</v>
      </c>
      <c r="B382" s="16">
        <f>VALUE(CONCATENATE($A$2,$C$5,C382))</f>
        <v>640700020</v>
      </c>
      <c r="C382" s="16">
        <v>700020</v>
      </c>
      <c r="D382" s="99" t="s">
        <v>442</v>
      </c>
      <c r="E382" s="33" t="s">
        <v>111</v>
      </c>
      <c r="F382" s="158">
        <v>448</v>
      </c>
      <c r="G382" s="158">
        <v>424</v>
      </c>
      <c r="H382" s="158">
        <v>402</v>
      </c>
      <c r="I382" s="158">
        <v>396</v>
      </c>
      <c r="J382" s="158">
        <v>396</v>
      </c>
      <c r="K382" s="158">
        <v>400</v>
      </c>
      <c r="L382" s="158">
        <v>405</v>
      </c>
      <c r="M382" s="158">
        <v>426</v>
      </c>
      <c r="N382" s="158">
        <v>427</v>
      </c>
      <c r="O382" s="158">
        <v>413</v>
      </c>
      <c r="P382" s="158">
        <v>396</v>
      </c>
    </row>
    <row r="383" spans="1:21" s="15" customFormat="1" ht="15.75" hidden="1">
      <c r="A383" s="16">
        <v>603690</v>
      </c>
      <c r="B383" s="16">
        <f>VALUE(CONCATENATE($A$2,$C$5,C383))</f>
        <v>640700030</v>
      </c>
      <c r="C383" s="16">
        <v>700030</v>
      </c>
      <c r="D383" s="99" t="s">
        <v>658</v>
      </c>
      <c r="E383" s="33" t="s">
        <v>111</v>
      </c>
      <c r="F383" s="158">
        <v>384</v>
      </c>
      <c r="G383" s="158">
        <v>545</v>
      </c>
      <c r="H383" s="158">
        <v>362</v>
      </c>
      <c r="I383" s="158">
        <v>359</v>
      </c>
      <c r="J383" s="158">
        <v>352</v>
      </c>
      <c r="K383" s="158">
        <v>357</v>
      </c>
      <c r="L383" s="158">
        <v>362</v>
      </c>
      <c r="M383" s="158">
        <v>570</v>
      </c>
      <c r="N383" s="158">
        <v>480</v>
      </c>
      <c r="O383" s="158">
        <v>552</v>
      </c>
      <c r="P383" s="158">
        <v>359</v>
      </c>
      <c r="R383" s="203" t="s">
        <v>617</v>
      </c>
      <c r="S383" s="203"/>
      <c r="T383" s="203"/>
      <c r="U383" s="203"/>
    </row>
    <row r="384" spans="1:21" s="15" customFormat="1" ht="15.75" hidden="1">
      <c r="A384" s="16">
        <v>603700</v>
      </c>
      <c r="B384" s="16">
        <f>VALUE(CONCATENATE($A$2,$C$5,C384))</f>
        <v>640700040</v>
      </c>
      <c r="C384" s="16">
        <v>700040</v>
      </c>
      <c r="D384" s="99" t="s">
        <v>444</v>
      </c>
      <c r="E384" s="33" t="s">
        <v>111</v>
      </c>
      <c r="F384" s="158">
        <v>4722</v>
      </c>
      <c r="G384" s="158">
        <v>4518</v>
      </c>
      <c r="H384" s="158">
        <v>3845</v>
      </c>
      <c r="I384" s="158">
        <v>3617</v>
      </c>
      <c r="J384" s="158">
        <v>3605</v>
      </c>
      <c r="K384" s="158">
        <v>3641</v>
      </c>
      <c r="L384" s="158">
        <v>3655</v>
      </c>
      <c r="M384" s="158">
        <v>5595</v>
      </c>
      <c r="N384" s="158">
        <v>4575</v>
      </c>
      <c r="O384" s="158">
        <v>4570</v>
      </c>
      <c r="P384" s="158">
        <v>3631</v>
      </c>
      <c r="R384" s="203"/>
      <c r="S384" s="203"/>
      <c r="T384" s="203"/>
      <c r="U384" s="203"/>
    </row>
    <row r="385" spans="1:21" s="15" customFormat="1" ht="15.75" hidden="1">
      <c r="A385" s="16">
        <v>603710</v>
      </c>
      <c r="B385" s="16">
        <f>VALUE(CONCATENATE($A$2,$C$5,C385))</f>
        <v>640700050</v>
      </c>
      <c r="C385" s="16">
        <v>700050</v>
      </c>
      <c r="D385" s="99" t="s">
        <v>445</v>
      </c>
      <c r="E385" s="34" t="s">
        <v>111</v>
      </c>
      <c r="F385" s="158">
        <v>109</v>
      </c>
      <c r="G385" s="158">
        <v>107</v>
      </c>
      <c r="H385" s="158">
        <v>98</v>
      </c>
      <c r="I385" s="158">
        <v>100</v>
      </c>
      <c r="J385" s="158">
        <v>100</v>
      </c>
      <c r="K385" s="158">
        <v>99</v>
      </c>
      <c r="L385" s="158">
        <v>99</v>
      </c>
      <c r="M385" s="158">
        <v>112</v>
      </c>
      <c r="N385" s="158">
        <v>108</v>
      </c>
      <c r="O385" s="158">
        <v>101</v>
      </c>
      <c r="P385" s="158">
        <v>100</v>
      </c>
      <c r="R385" s="203"/>
      <c r="S385" s="203"/>
      <c r="T385" s="203"/>
      <c r="U385" s="203"/>
    </row>
    <row r="386" spans="1:21" s="15" customFormat="1" ht="15.75" hidden="1">
      <c r="A386" s="16">
        <v>603720</v>
      </c>
      <c r="B386" s="16">
        <f>VALUE(CONCATENATE($A$2,$C$5,C386))</f>
        <v>640700060</v>
      </c>
      <c r="C386" s="16">
        <v>700060</v>
      </c>
      <c r="D386" s="99" t="s">
        <v>446</v>
      </c>
      <c r="E386" s="34" t="s">
        <v>111</v>
      </c>
      <c r="F386" s="158">
        <v>802</v>
      </c>
      <c r="G386" s="158">
        <v>779</v>
      </c>
      <c r="H386" s="158">
        <v>888</v>
      </c>
      <c r="I386" s="158">
        <v>803</v>
      </c>
      <c r="J386" s="158">
        <v>793</v>
      </c>
      <c r="K386" s="158">
        <v>808</v>
      </c>
      <c r="L386" s="158">
        <v>823</v>
      </c>
      <c r="M386" s="158">
        <v>633</v>
      </c>
      <c r="N386" s="158">
        <v>777</v>
      </c>
      <c r="O386" s="158">
        <v>847</v>
      </c>
      <c r="P386" s="158">
        <v>851</v>
      </c>
      <c r="R386" s="203"/>
      <c r="S386" s="203"/>
      <c r="T386" s="203"/>
      <c r="U386" s="203"/>
    </row>
    <row r="387" spans="1:21" s="15" customFormat="1" ht="15.75" hidden="1">
      <c r="A387" s="16">
        <v>603730</v>
      </c>
      <c r="B387" s="16">
        <f>VALUE(CONCATENATE($A$2,$C$5,C387))</f>
        <v>640700070</v>
      </c>
      <c r="C387" s="16">
        <v>700070</v>
      </c>
      <c r="D387" s="99" t="s">
        <v>220</v>
      </c>
      <c r="E387" s="34" t="s">
        <v>111</v>
      </c>
      <c r="F387" s="158">
        <v>2868</v>
      </c>
      <c r="G387" s="158">
        <v>2322</v>
      </c>
      <c r="H387" s="158">
        <v>2890</v>
      </c>
      <c r="I387" s="158">
        <v>2997</v>
      </c>
      <c r="J387" s="158">
        <v>2946</v>
      </c>
      <c r="K387" s="158">
        <v>3036</v>
      </c>
      <c r="L387" s="158">
        <v>3117</v>
      </c>
      <c r="M387" s="158">
        <v>3654</v>
      </c>
      <c r="N387" s="158">
        <v>2246</v>
      </c>
      <c r="O387" s="158">
        <v>2575</v>
      </c>
      <c r="P387" s="158">
        <v>3058</v>
      </c>
      <c r="R387" s="203"/>
      <c r="S387" s="203"/>
      <c r="T387" s="203"/>
      <c r="U387" s="203"/>
    </row>
    <row r="388" spans="1:21" s="15" customFormat="1" ht="15.75" hidden="1">
      <c r="A388" s="16">
        <v>603740</v>
      </c>
      <c r="B388" s="16">
        <f>VALUE(CONCATENATE($A$2,$C$5,C388))</f>
        <v>640700080</v>
      </c>
      <c r="C388" s="16">
        <v>700080</v>
      </c>
      <c r="D388" s="99" t="s">
        <v>448</v>
      </c>
      <c r="E388" s="34" t="s">
        <v>111</v>
      </c>
      <c r="F388" s="158">
        <v>1068</v>
      </c>
      <c r="G388" s="158">
        <v>743</v>
      </c>
      <c r="H388" s="158">
        <v>1256</v>
      </c>
      <c r="I388" s="158">
        <v>1257</v>
      </c>
      <c r="J388" s="158">
        <v>1235</v>
      </c>
      <c r="K388" s="158">
        <v>1247</v>
      </c>
      <c r="L388" s="158">
        <v>1287</v>
      </c>
      <c r="M388" s="158">
        <v>1237</v>
      </c>
      <c r="N388" s="158">
        <v>768</v>
      </c>
      <c r="O388" s="158">
        <v>806</v>
      </c>
      <c r="P388" s="158">
        <v>1276</v>
      </c>
    </row>
    <row r="389" spans="1:21" s="15" customFormat="1" ht="15.75" hidden="1">
      <c r="A389" s="16">
        <v>603750</v>
      </c>
      <c r="B389" s="16">
        <f>VALUE(CONCATENATE($A$2,$C$5,C389))</f>
        <v>640700090</v>
      </c>
      <c r="C389" s="16">
        <v>700090</v>
      </c>
      <c r="D389" s="99" t="s">
        <v>659</v>
      </c>
      <c r="E389" s="34" t="s">
        <v>111</v>
      </c>
      <c r="F389" s="158">
        <v>629</v>
      </c>
      <c r="G389" s="158">
        <v>525</v>
      </c>
      <c r="H389" s="158">
        <v>446</v>
      </c>
      <c r="I389" s="158">
        <v>467</v>
      </c>
      <c r="J389" s="158">
        <v>465</v>
      </c>
      <c r="K389" s="158">
        <v>469</v>
      </c>
      <c r="L389" s="158">
        <v>474</v>
      </c>
      <c r="M389" s="158">
        <v>702</v>
      </c>
      <c r="N389" s="158">
        <v>561</v>
      </c>
      <c r="O389" s="158">
        <v>525</v>
      </c>
      <c r="P389" s="158">
        <v>457</v>
      </c>
    </row>
    <row r="390" spans="1:21" s="15" customFormat="1" ht="15.75" hidden="1">
      <c r="A390" s="16">
        <v>603760</v>
      </c>
      <c r="B390" s="16">
        <f>VALUE(CONCATENATE($A$2,$C$5,C390))</f>
        <v>640700100</v>
      </c>
      <c r="C390" s="16">
        <v>700100</v>
      </c>
      <c r="D390" s="99" t="s">
        <v>660</v>
      </c>
      <c r="E390" s="33" t="s">
        <v>111</v>
      </c>
      <c r="F390" s="158">
        <v>645</v>
      </c>
      <c r="G390" s="158">
        <v>601</v>
      </c>
      <c r="H390" s="158">
        <v>657</v>
      </c>
      <c r="I390" s="158">
        <v>629</v>
      </c>
      <c r="J390" s="158">
        <v>633</v>
      </c>
      <c r="K390" s="158">
        <v>643</v>
      </c>
      <c r="L390" s="158">
        <v>648</v>
      </c>
      <c r="M390" s="158">
        <v>709</v>
      </c>
      <c r="N390" s="158">
        <v>583</v>
      </c>
      <c r="O390" s="158">
        <v>658</v>
      </c>
      <c r="P390" s="158">
        <v>632</v>
      </c>
    </row>
    <row r="391" spans="1:21" s="15" customFormat="1" ht="15.75" hidden="1">
      <c r="A391" s="16">
        <v>603770</v>
      </c>
      <c r="B391" s="16">
        <f>VALUE(CONCATENATE($A$2,$C$5,C391))</f>
        <v>640700110</v>
      </c>
      <c r="C391" s="16">
        <v>700110</v>
      </c>
      <c r="D391" s="99" t="s">
        <v>661</v>
      </c>
      <c r="E391" s="33" t="s">
        <v>111</v>
      </c>
      <c r="F391" s="158">
        <v>452</v>
      </c>
      <c r="G391" s="158">
        <v>432</v>
      </c>
      <c r="H391" s="158">
        <v>438</v>
      </c>
      <c r="I391" s="158">
        <v>459</v>
      </c>
      <c r="J391" s="158">
        <v>457</v>
      </c>
      <c r="K391" s="158">
        <v>459</v>
      </c>
      <c r="L391" s="158">
        <v>469</v>
      </c>
      <c r="M391" s="158">
        <v>460</v>
      </c>
      <c r="N391" s="158">
        <v>412</v>
      </c>
      <c r="O391" s="158">
        <v>463</v>
      </c>
      <c r="P391" s="158">
        <v>461</v>
      </c>
    </row>
    <row r="392" spans="1:21" s="15" customFormat="1" ht="15.75" hidden="1">
      <c r="A392" s="16">
        <v>603780</v>
      </c>
      <c r="B392" s="16">
        <f>VALUE(CONCATENATE($A$2,$C$5,C392))</f>
        <v>640700120</v>
      </c>
      <c r="C392" s="16">
        <v>700120</v>
      </c>
      <c r="D392" s="99" t="s">
        <v>662</v>
      </c>
      <c r="E392" s="33" t="s">
        <v>111</v>
      </c>
      <c r="F392" s="158">
        <v>1694</v>
      </c>
      <c r="G392" s="158">
        <v>1855</v>
      </c>
      <c r="H392" s="158">
        <v>1907</v>
      </c>
      <c r="I392" s="158">
        <v>1753</v>
      </c>
      <c r="J392" s="158">
        <v>1750</v>
      </c>
      <c r="K392" s="158">
        <v>1750</v>
      </c>
      <c r="L392" s="158">
        <v>1750</v>
      </c>
      <c r="M392" s="158">
        <v>1647</v>
      </c>
      <c r="N392" s="158">
        <v>1804</v>
      </c>
      <c r="O392" s="158">
        <v>1865</v>
      </c>
      <c r="P392" s="158">
        <v>1866</v>
      </c>
    </row>
    <row r="393" spans="1:21" s="15" customFormat="1" ht="15.75" hidden="1">
      <c r="A393" s="16">
        <v>603790</v>
      </c>
      <c r="B393" s="16">
        <f>VALUE(CONCATENATE($A$2,$C$5,C393))</f>
        <v>640700130</v>
      </c>
      <c r="C393" s="16">
        <v>700130</v>
      </c>
      <c r="D393" s="99" t="s">
        <v>606</v>
      </c>
      <c r="E393" s="33" t="s">
        <v>111</v>
      </c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</row>
    <row r="394" spans="1:21" s="15" customFormat="1" ht="15.75" hidden="1">
      <c r="A394" s="16">
        <v>603800</v>
      </c>
      <c r="B394" s="16">
        <f>VALUE(CONCATENATE($A$2,$C$5,C394))</f>
        <v>640700140</v>
      </c>
      <c r="C394" s="16">
        <v>700140</v>
      </c>
      <c r="D394" s="99" t="s">
        <v>607</v>
      </c>
      <c r="E394" s="33" t="s">
        <v>111</v>
      </c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</row>
    <row r="395" spans="1:21" s="15" customFormat="1" ht="15.75" hidden="1">
      <c r="A395" s="16">
        <v>603810</v>
      </c>
      <c r="B395" s="16">
        <f>VALUE(CONCATENATE($A$2,$C$5,C395))</f>
        <v>640700150</v>
      </c>
      <c r="C395" s="16">
        <v>700150</v>
      </c>
      <c r="D395" s="99" t="s">
        <v>608</v>
      </c>
      <c r="E395" s="33" t="s">
        <v>111</v>
      </c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</row>
    <row r="396" spans="1:21" s="15" customFormat="1" ht="15.75" hidden="1">
      <c r="A396" s="16">
        <v>603820</v>
      </c>
      <c r="B396" s="16">
        <f>VALUE(CONCATENATE($A$2,$C$5,C396))</f>
        <v>640700160</v>
      </c>
      <c r="C396" s="16">
        <v>700160</v>
      </c>
      <c r="D396" s="99" t="s">
        <v>609</v>
      </c>
      <c r="E396" s="33" t="s">
        <v>111</v>
      </c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</row>
    <row r="397" spans="1:21" s="15" customFormat="1" ht="15.75" hidden="1">
      <c r="A397" s="16">
        <v>603830</v>
      </c>
      <c r="B397" s="16">
        <f>VALUE(CONCATENATE($A$2,$C$5,C397))</f>
        <v>640700170</v>
      </c>
      <c r="C397" s="16">
        <v>700170</v>
      </c>
      <c r="D397" s="99" t="s">
        <v>610</v>
      </c>
      <c r="E397" s="33" t="s">
        <v>111</v>
      </c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</row>
    <row r="398" spans="1:21" s="15" customFormat="1" ht="15.75" hidden="1">
      <c r="A398" s="16">
        <v>603840</v>
      </c>
      <c r="B398" s="16">
        <f>VALUE(CONCATENATE($A$2,$C$5,C398))</f>
        <v>640700180</v>
      </c>
      <c r="C398" s="16">
        <v>700180</v>
      </c>
      <c r="D398" s="99" t="s">
        <v>611</v>
      </c>
      <c r="E398" s="33" t="s">
        <v>111</v>
      </c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</row>
    <row r="399" spans="1:21" s="15" customFormat="1" ht="15.75" hidden="1">
      <c r="A399" s="16">
        <v>603850</v>
      </c>
      <c r="B399" s="16">
        <f>VALUE(CONCATENATE($A$2,$C$5,C399))</f>
        <v>640700190</v>
      </c>
      <c r="C399" s="16">
        <v>700190</v>
      </c>
      <c r="D399" s="99" t="s">
        <v>612</v>
      </c>
      <c r="E399" s="33" t="s">
        <v>111</v>
      </c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</row>
    <row r="400" spans="1:21" s="15" customFormat="1" ht="39" hidden="1">
      <c r="A400" s="16">
        <v>603860</v>
      </c>
      <c r="B400" s="16">
        <f>VALUE(CONCATENATE($A$2,$C$5,C400))</f>
        <v>640710000</v>
      </c>
      <c r="C400" s="16">
        <v>710000</v>
      </c>
      <c r="D400" s="130" t="s">
        <v>116</v>
      </c>
      <c r="E400" s="34" t="s">
        <v>107</v>
      </c>
      <c r="F400" s="159">
        <f t="shared" ref="F400:L400" si="1454">IF(F379,F441*1000/12/F379,0)</f>
        <v>29086.748016865575</v>
      </c>
      <c r="G400" s="159">
        <f t="shared" si="1454"/>
        <v>30848.465954077594</v>
      </c>
      <c r="H400" s="159">
        <f t="shared" si="1454"/>
        <v>35038.858560175489</v>
      </c>
      <c r="I400" s="159">
        <f t="shared" si="1454"/>
        <v>37550.322999897566</v>
      </c>
      <c r="J400" s="159">
        <f t="shared" si="1454"/>
        <v>39905.842563189013</v>
      </c>
      <c r="K400" s="159">
        <f t="shared" si="1454"/>
        <v>42324.299773381208</v>
      </c>
      <c r="L400" s="159">
        <f t="shared" si="1454"/>
        <v>44522.083521643071</v>
      </c>
      <c r="M400" s="159">
        <f>IF(M379,M441*1000/3/M379,0)</f>
        <v>26464.755617035546</v>
      </c>
      <c r="N400" s="159">
        <f>IF(N379,N441*1000/3/N379,0)</f>
        <v>29535.154187293727</v>
      </c>
      <c r="O400" s="159">
        <f>IF(O379,O441*1000/3/O379,0)</f>
        <v>31821.00204046513</v>
      </c>
      <c r="P400" s="159">
        <f>IF(P379,P441*1000/3/P379,0)</f>
        <v>0</v>
      </c>
    </row>
    <row r="401" spans="1:16" s="15" customFormat="1" ht="15.75" hidden="1">
      <c r="A401" s="16">
        <v>603870</v>
      </c>
      <c r="B401" s="16">
        <f>VALUE(CONCATENATE($A$2,$C$5,C401))</f>
        <v>640711000</v>
      </c>
      <c r="C401" s="16">
        <v>711000</v>
      </c>
      <c r="D401" s="70" t="s">
        <v>112</v>
      </c>
      <c r="E401" s="98" t="s">
        <v>616</v>
      </c>
      <c r="F401" s="132" t="s">
        <v>590</v>
      </c>
      <c r="G401" s="71">
        <f>IF(F400,G400/F400*100,0)</f>
        <v>106.05677175114423</v>
      </c>
      <c r="H401" s="71">
        <f t="shared" ref="H401" si="1455">IF(G400,H400/G400*100,0)</f>
        <v>113.58379574639432</v>
      </c>
      <c r="I401" s="71">
        <f t="shared" ref="I401" si="1456">IF(H400,I400/H400*100,0)</f>
        <v>107.16765483501382</v>
      </c>
      <c r="J401" s="71">
        <f t="shared" ref="J401" si="1457">IF(I400,J400/I400*100,0)</f>
        <v>106.27296751428177</v>
      </c>
      <c r="K401" s="71">
        <f t="shared" ref="K401" si="1458">IF(J400,K400/J400*100,0)</f>
        <v>106.06040883953942</v>
      </c>
      <c r="L401" s="71">
        <f t="shared" ref="L401" si="1459">IF(K400,L400/K400*100,0)</f>
        <v>105.1927232347128</v>
      </c>
      <c r="M401" s="132" t="s">
        <v>590</v>
      </c>
      <c r="N401" s="71">
        <f t="shared" ref="N401" si="1460">IF(M400,N400/M400*100,0)</f>
        <v>111.60183987598111</v>
      </c>
      <c r="O401" s="71">
        <f t="shared" ref="O401" si="1461">IF(N400,O400/N400*100,0)</f>
        <v>107.73941398333649</v>
      </c>
      <c r="P401" s="71">
        <f t="shared" ref="P401" si="1462">IF(O400,P400/O400*100,0)</f>
        <v>0</v>
      </c>
    </row>
    <row r="402" spans="1:16" s="15" customFormat="1" ht="31.5" hidden="1">
      <c r="A402" s="16">
        <v>603880</v>
      </c>
      <c r="B402" s="16"/>
      <c r="C402" s="16"/>
      <c r="D402" s="96" t="s">
        <v>138</v>
      </c>
      <c r="E402" s="31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</row>
    <row r="403" spans="1:16" s="15" customFormat="1" ht="15.75" hidden="1">
      <c r="A403" s="16">
        <v>603890</v>
      </c>
      <c r="B403" s="16">
        <f>VALUE(CONCATENATE($A$2,$C$5,C403))</f>
        <v>640710010</v>
      </c>
      <c r="C403" s="16">
        <v>710010</v>
      </c>
      <c r="D403" s="134" t="str">
        <f>D381</f>
        <v>Алексеевское</v>
      </c>
      <c r="E403" s="34" t="s">
        <v>107</v>
      </c>
      <c r="F403" s="154">
        <v>22587.55</v>
      </c>
      <c r="G403" s="154">
        <v>26936.63</v>
      </c>
      <c r="H403" s="154">
        <v>32986.11</v>
      </c>
      <c r="I403" s="154">
        <v>34733.85</v>
      </c>
      <c r="J403" s="154">
        <v>36649.49</v>
      </c>
      <c r="K403" s="154">
        <v>38968.25</v>
      </c>
      <c r="L403" s="154">
        <v>41371.839999999997</v>
      </c>
      <c r="M403" s="154">
        <v>21758.49</v>
      </c>
      <c r="N403" s="154">
        <v>24697.24</v>
      </c>
      <c r="O403" s="154">
        <v>30936.09</v>
      </c>
      <c r="P403" s="154"/>
    </row>
    <row r="404" spans="1:16" s="15" customFormat="1" ht="15.75" hidden="1">
      <c r="A404" s="16">
        <v>603900</v>
      </c>
      <c r="B404" s="16">
        <f>VALUE(CONCATENATE($A$2,$C$5,C404))</f>
        <v>640711010</v>
      </c>
      <c r="C404" s="16">
        <v>711010</v>
      </c>
      <c r="D404" s="70" t="s">
        <v>112</v>
      </c>
      <c r="E404" s="98" t="s">
        <v>616</v>
      </c>
      <c r="F404" s="132" t="s">
        <v>590</v>
      </c>
      <c r="G404" s="71">
        <f>IF(F403,G403/F403*100,0)</f>
        <v>119.25432373143614</v>
      </c>
      <c r="H404" s="71">
        <f t="shared" ref="H404" si="1463">IF(G403,H403/G403*100,0)</f>
        <v>122.45819168916081</v>
      </c>
      <c r="I404" s="71">
        <f t="shared" ref="I404" si="1464">IF(H403,I403/H403*100,0)</f>
        <v>105.29841196794649</v>
      </c>
      <c r="J404" s="71">
        <f t="shared" ref="J404" si="1465">IF(I403,J403/I403*100,0)</f>
        <v>105.51519627107272</v>
      </c>
      <c r="K404" s="71">
        <f t="shared" ref="K404" si="1466">IF(J403,K403/J403*100,0)</f>
        <v>106.32685475295838</v>
      </c>
      <c r="L404" s="71">
        <f t="shared" ref="L404" si="1467">IF(K403,L403/K403*100,0)</f>
        <v>106.16807272587299</v>
      </c>
      <c r="M404" s="132" t="s">
        <v>590</v>
      </c>
      <c r="N404" s="71">
        <f t="shared" ref="N404" si="1468">IF(M403,N403/M403*100,0)</f>
        <v>113.50622216890969</v>
      </c>
      <c r="O404" s="71">
        <f t="shared" ref="O404" si="1469">IF(N403,O403/N403*100,0)</f>
        <v>125.26132474721872</v>
      </c>
      <c r="P404" s="71">
        <f t="shared" ref="P404" si="1470">IF(O403,P403/O403*100,0)</f>
        <v>0</v>
      </c>
    </row>
    <row r="405" spans="1:16" s="15" customFormat="1" ht="15.75" hidden="1">
      <c r="A405" s="16">
        <v>603910</v>
      </c>
      <c r="B405" s="16">
        <f>VALUE(CONCATENATE($A$2,$C$5,C405))</f>
        <v>640710020</v>
      </c>
      <c r="C405" s="16">
        <v>710020</v>
      </c>
      <c r="D405" s="134" t="str">
        <f>D382</f>
        <v>Артемовское</v>
      </c>
      <c r="E405" s="34" t="s">
        <v>107</v>
      </c>
      <c r="F405" s="154">
        <v>26623.55</v>
      </c>
      <c r="G405" s="154">
        <v>29746.880000000001</v>
      </c>
      <c r="H405" s="154">
        <v>32726.16</v>
      </c>
      <c r="I405" s="154">
        <v>34343.360000000001</v>
      </c>
      <c r="J405" s="154">
        <v>36274.230000000003</v>
      </c>
      <c r="K405" s="154">
        <v>38051.300000000003</v>
      </c>
      <c r="L405" s="154">
        <v>39498.74</v>
      </c>
      <c r="M405" s="154">
        <v>25078.42</v>
      </c>
      <c r="N405" s="154">
        <v>27500.85</v>
      </c>
      <c r="O405" s="154">
        <v>28392.51</v>
      </c>
      <c r="P405" s="154"/>
    </row>
    <row r="406" spans="1:16" s="15" customFormat="1" ht="15.75" hidden="1">
      <c r="A406" s="16">
        <v>603920</v>
      </c>
      <c r="B406" s="16">
        <f>VALUE(CONCATENATE($A$2,$C$5,C406))</f>
        <v>640711020</v>
      </c>
      <c r="C406" s="16">
        <v>711020</v>
      </c>
      <c r="D406" s="70" t="s">
        <v>112</v>
      </c>
      <c r="E406" s="98" t="s">
        <v>616</v>
      </c>
      <c r="F406" s="132" t="s">
        <v>590</v>
      </c>
      <c r="G406" s="71">
        <f>IF(F405,G405/F405*100,0)</f>
        <v>111.73145579759274</v>
      </c>
      <c r="H406" s="71">
        <f t="shared" ref="H406" si="1471">IF(G405,H405/G405*100,0)</f>
        <v>110.01543691304769</v>
      </c>
      <c r="I406" s="71">
        <f t="shared" ref="I406" si="1472">IF(H405,I405/H405*100,0)</f>
        <v>104.94161245926806</v>
      </c>
      <c r="J406" s="71">
        <f t="shared" ref="J406" si="1473">IF(I405,J405/I405*100,0)</f>
        <v>105.62225128816752</v>
      </c>
      <c r="K406" s="71">
        <f t="shared" ref="K406" si="1474">IF(J405,K405/J405*100,0)</f>
        <v>104.89898751813615</v>
      </c>
      <c r="L406" s="71">
        <f t="shared" ref="L406" si="1475">IF(K405,L405/K405*100,0)</f>
        <v>103.80391734316565</v>
      </c>
      <c r="M406" s="132" t="s">
        <v>590</v>
      </c>
      <c r="N406" s="71">
        <f t="shared" ref="N406" si="1476">IF(M405,N405/M405*100,0)</f>
        <v>109.65942033030788</v>
      </c>
      <c r="O406" s="71">
        <f t="shared" ref="O406" si="1477">IF(N405,O405/N405*100,0)</f>
        <v>103.24229978346125</v>
      </c>
      <c r="P406" s="71">
        <f t="shared" ref="P406" si="1478">IF(O405,P405/O405*100,0)</f>
        <v>0</v>
      </c>
    </row>
    <row r="407" spans="1:16" s="15" customFormat="1" ht="15.75" hidden="1">
      <c r="A407" s="16">
        <v>603930</v>
      </c>
      <c r="B407" s="16">
        <f>VALUE(CONCATENATE($A$2,$C$5,C407))</f>
        <v>640710030</v>
      </c>
      <c r="C407" s="16">
        <v>710030</v>
      </c>
      <c r="D407" s="134" t="str">
        <f>D383</f>
        <v>Бессергеневское</v>
      </c>
      <c r="E407" s="34" t="s">
        <v>107</v>
      </c>
      <c r="F407" s="154">
        <v>30718.1</v>
      </c>
      <c r="G407" s="154">
        <v>31452.09</v>
      </c>
      <c r="H407" s="154">
        <v>35778.660000000003</v>
      </c>
      <c r="I407" s="154">
        <v>39567.360000000001</v>
      </c>
      <c r="J407" s="154">
        <v>41957.68</v>
      </c>
      <c r="K407" s="154">
        <v>44403.66</v>
      </c>
      <c r="L407" s="154">
        <v>46178.46</v>
      </c>
      <c r="M407" s="154">
        <v>32149.25</v>
      </c>
      <c r="N407" s="154">
        <v>37287.39</v>
      </c>
      <c r="O407" s="154">
        <v>38021</v>
      </c>
      <c r="P407" s="154"/>
    </row>
    <row r="408" spans="1:16" s="15" customFormat="1" ht="15.75" hidden="1">
      <c r="A408" s="16">
        <v>603940</v>
      </c>
      <c r="B408" s="16">
        <f>VALUE(CONCATENATE($A$2,$C$5,C408))</f>
        <v>640711030</v>
      </c>
      <c r="C408" s="16">
        <v>711030</v>
      </c>
      <c r="D408" s="70" t="s">
        <v>112</v>
      </c>
      <c r="E408" s="98" t="s">
        <v>616</v>
      </c>
      <c r="F408" s="132" t="s">
        <v>590</v>
      </c>
      <c r="G408" s="71">
        <f>IF(F407,G407/F407*100,0)</f>
        <v>102.38943814884385</v>
      </c>
      <c r="H408" s="71">
        <f t="shared" ref="H408" si="1479">IF(G407,H407/G407*100,0)</f>
        <v>113.75606517722672</v>
      </c>
      <c r="I408" s="71">
        <f t="shared" ref="I408" si="1480">IF(H407,I407/H407*100,0)</f>
        <v>110.58927304711803</v>
      </c>
      <c r="J408" s="71">
        <f t="shared" ref="J408" si="1481">IF(I407,J407/I407*100,0)</f>
        <v>106.04114098084887</v>
      </c>
      <c r="K408" s="71">
        <f t="shared" ref="K408" si="1482">IF(J407,K407/J407*100,0)</f>
        <v>105.82963595699286</v>
      </c>
      <c r="L408" s="71">
        <f t="shared" ref="L408" si="1483">IF(K407,L407/K407*100,0)</f>
        <v>103.99696781751773</v>
      </c>
      <c r="M408" s="132" t="s">
        <v>590</v>
      </c>
      <c r="N408" s="71">
        <f t="shared" ref="N408" si="1484">IF(M407,N407/M407*100,0)</f>
        <v>115.98214577322953</v>
      </c>
      <c r="O408" s="71">
        <f t="shared" ref="O408" si="1485">IF(N407,O407/N407*100,0)</f>
        <v>101.96744797638021</v>
      </c>
      <c r="P408" s="71">
        <f t="shared" ref="P408" si="1486">IF(O407,P407/O407*100,0)</f>
        <v>0</v>
      </c>
    </row>
    <row r="409" spans="1:16" s="15" customFormat="1" ht="15.75" hidden="1">
      <c r="A409" s="16">
        <v>603950</v>
      </c>
      <c r="B409" s="16">
        <f>VALUE(CONCATENATE($A$2,$C$5,C409))</f>
        <v>640710040</v>
      </c>
      <c r="C409" s="16">
        <v>710040</v>
      </c>
      <c r="D409" s="134" t="str">
        <f>D384</f>
        <v>Каменоломненское г.п.</v>
      </c>
      <c r="E409" s="34" t="s">
        <v>107</v>
      </c>
      <c r="F409" s="154">
        <v>28716.43</v>
      </c>
      <c r="G409" s="154">
        <v>29366.06</v>
      </c>
      <c r="H409" s="154">
        <v>31444.69</v>
      </c>
      <c r="I409" s="154">
        <v>35787.230000000003</v>
      </c>
      <c r="J409" s="154">
        <v>37749.65</v>
      </c>
      <c r="K409" s="154">
        <v>40085.67</v>
      </c>
      <c r="L409" s="154">
        <v>42053.37</v>
      </c>
      <c r="M409" s="154">
        <v>26053.071</v>
      </c>
      <c r="N409" s="154">
        <v>27354.949000000001</v>
      </c>
      <c r="O409" s="154">
        <v>29850</v>
      </c>
      <c r="P409" s="154"/>
    </row>
    <row r="410" spans="1:16" s="15" customFormat="1" ht="15.75" hidden="1">
      <c r="A410" s="16">
        <v>603960</v>
      </c>
      <c r="B410" s="16">
        <f>VALUE(CONCATENATE($A$2,$C$5,C410))</f>
        <v>640711040</v>
      </c>
      <c r="C410" s="16">
        <v>711040</v>
      </c>
      <c r="D410" s="70" t="s">
        <v>112</v>
      </c>
      <c r="E410" s="98" t="s">
        <v>616</v>
      </c>
      <c r="F410" s="132" t="s">
        <v>590</v>
      </c>
      <c r="G410" s="71">
        <f>IF(F409,G409/F409*100,0)</f>
        <v>102.26222409958341</v>
      </c>
      <c r="H410" s="71">
        <f t="shared" ref="H410" si="1487">IF(G409,H409/G409*100,0)</f>
        <v>107.0783414594944</v>
      </c>
      <c r="I410" s="71">
        <f t="shared" ref="I410" si="1488">IF(H409,I409/H409*100,0)</f>
        <v>113.81009003427924</v>
      </c>
      <c r="J410" s="71">
        <f t="shared" ref="J410" si="1489">IF(I409,J409/I409*100,0)</f>
        <v>105.4835761247797</v>
      </c>
      <c r="K410" s="71">
        <f t="shared" ref="K410" si="1490">IF(J409,K409/J409*100,0)</f>
        <v>106.18818982427652</v>
      </c>
      <c r="L410" s="71">
        <f t="shared" ref="L410" si="1491">IF(K409,L409/K409*100,0)</f>
        <v>104.90873671314462</v>
      </c>
      <c r="M410" s="132" t="s">
        <v>590</v>
      </c>
      <c r="N410" s="71">
        <f t="shared" ref="N410" si="1492">IF(M409,N409/M409*100,0)</f>
        <v>104.99702319162299</v>
      </c>
      <c r="O410" s="71">
        <f t="shared" ref="O410" si="1493">IF(N409,O409/N409*100,0)</f>
        <v>109.12102230568954</v>
      </c>
      <c r="P410" s="71">
        <f t="shared" ref="P410" si="1494">IF(O409,P409/O409*100,0)</f>
        <v>0</v>
      </c>
    </row>
    <row r="411" spans="1:16" s="15" customFormat="1" ht="15.75" hidden="1">
      <c r="A411" s="16">
        <v>603970</v>
      </c>
      <c r="B411" s="16">
        <f>VALUE(CONCATENATE($A$2,$C$5,C411))</f>
        <v>640710050</v>
      </c>
      <c r="C411" s="16">
        <v>710050</v>
      </c>
      <c r="D411" s="134" t="str">
        <f>D385</f>
        <v>Керчикское</v>
      </c>
      <c r="E411" s="34" t="s">
        <v>107</v>
      </c>
      <c r="F411" s="154">
        <v>19360.235000000001</v>
      </c>
      <c r="G411" s="154">
        <v>20597.349999999999</v>
      </c>
      <c r="H411" s="154">
        <v>21808.09</v>
      </c>
      <c r="I411" s="154">
        <v>24770.85</v>
      </c>
      <c r="J411" s="154">
        <v>25926.02</v>
      </c>
      <c r="K411" s="154">
        <v>27225.31</v>
      </c>
      <c r="L411" s="154">
        <v>28486.01</v>
      </c>
      <c r="M411" s="154">
        <v>18991.849999999999</v>
      </c>
      <c r="N411" s="154">
        <v>21044.26</v>
      </c>
      <c r="O411" s="154">
        <v>21290.46</v>
      </c>
      <c r="P411" s="154"/>
    </row>
    <row r="412" spans="1:16" s="15" customFormat="1" ht="15.75" hidden="1">
      <c r="A412" s="16">
        <v>603980</v>
      </c>
      <c r="B412" s="16">
        <f>VALUE(CONCATENATE($A$2,$C$5,C412))</f>
        <v>640711050</v>
      </c>
      <c r="C412" s="16">
        <v>711050</v>
      </c>
      <c r="D412" s="70" t="s">
        <v>112</v>
      </c>
      <c r="E412" s="98" t="s">
        <v>616</v>
      </c>
      <c r="F412" s="132" t="s">
        <v>590</v>
      </c>
      <c r="G412" s="71">
        <f>IF(F411,G411/F411*100,0)</f>
        <v>106.38997925386752</v>
      </c>
      <c r="H412" s="71">
        <f t="shared" ref="H412" si="1495">IF(G411,H411/G411*100,0)</f>
        <v>105.87813480860402</v>
      </c>
      <c r="I412" s="71">
        <f t="shared" ref="I412" si="1496">IF(H411,I411/H411*100,0)</f>
        <v>113.58560057299836</v>
      </c>
      <c r="J412" s="71">
        <f t="shared" ref="J412" si="1497">IF(I411,J411/I411*100,0)</f>
        <v>104.66342495312031</v>
      </c>
      <c r="K412" s="71">
        <f t="shared" ref="K412" si="1498">IF(J411,K411/J411*100,0)</f>
        <v>105.01152895816634</v>
      </c>
      <c r="L412" s="71">
        <f t="shared" ref="L412" si="1499">IF(K411,L411/K411*100,0)</f>
        <v>104.63061761280218</v>
      </c>
      <c r="M412" s="132" t="s">
        <v>590</v>
      </c>
      <c r="N412" s="71">
        <f t="shared" ref="N412" si="1500">IF(M411,N411/M411*100,0)</f>
        <v>110.80679344034414</v>
      </c>
      <c r="O412" s="71">
        <f t="shared" ref="O412" si="1501">IF(N411,O411/N411*100,0)</f>
        <v>101.16991521678595</v>
      </c>
      <c r="P412" s="71">
        <f t="shared" ref="P412" si="1502">IF(O411,P411/O411*100,0)</f>
        <v>0</v>
      </c>
    </row>
    <row r="413" spans="1:16" s="15" customFormat="1" ht="15.75" hidden="1">
      <c r="A413" s="16">
        <v>603990</v>
      </c>
      <c r="B413" s="16">
        <f>VALUE(CONCATENATE($A$2,$C$5,C413))</f>
        <v>640710060</v>
      </c>
      <c r="C413" s="16">
        <v>710060</v>
      </c>
      <c r="D413" s="134" t="str">
        <f>D386</f>
        <v>Коммунарское</v>
      </c>
      <c r="E413" s="34" t="s">
        <v>107</v>
      </c>
      <c r="F413" s="154">
        <v>27108.44</v>
      </c>
      <c r="G413" s="154">
        <v>31003.81</v>
      </c>
      <c r="H413" s="154">
        <v>35825.449999999997</v>
      </c>
      <c r="I413" s="154">
        <v>35815.51</v>
      </c>
      <c r="J413" s="154">
        <v>38319.629999999997</v>
      </c>
      <c r="K413" s="154">
        <v>40989.65</v>
      </c>
      <c r="L413" s="154">
        <v>42921.61</v>
      </c>
      <c r="M413" s="154">
        <v>25481.74</v>
      </c>
      <c r="N413" s="154">
        <v>28755.68</v>
      </c>
      <c r="O413" s="154">
        <v>28644.7</v>
      </c>
      <c r="P413" s="154"/>
    </row>
    <row r="414" spans="1:16" s="15" customFormat="1" ht="15.75" hidden="1">
      <c r="A414" s="16">
        <v>604000</v>
      </c>
      <c r="B414" s="16">
        <f>VALUE(CONCATENATE($A$2,$C$5,C414))</f>
        <v>640711060</v>
      </c>
      <c r="C414" s="16">
        <v>711060</v>
      </c>
      <c r="D414" s="70" t="s">
        <v>112</v>
      </c>
      <c r="E414" s="98" t="s">
        <v>616</v>
      </c>
      <c r="F414" s="132" t="s">
        <v>590</v>
      </c>
      <c r="G414" s="71">
        <f>IF(F413,G413/F413*100,0)</f>
        <v>114.36958379014064</v>
      </c>
      <c r="H414" s="71">
        <f t="shared" ref="H414" si="1503">IF(G413,H413/G413*100,0)</f>
        <v>115.55176605713942</v>
      </c>
      <c r="I414" s="71">
        <f t="shared" ref="I414" si="1504">IF(H413,I413/H413*100,0)</f>
        <v>99.972254361075727</v>
      </c>
      <c r="J414" s="71">
        <f t="shared" ref="J414" si="1505">IF(I413,J413/I413*100,0)</f>
        <v>106.99171950922937</v>
      </c>
      <c r="K414" s="71">
        <f t="shared" ref="K414" si="1506">IF(J413,K413/J413*100,0)</f>
        <v>106.96776038808309</v>
      </c>
      <c r="L414" s="71">
        <f t="shared" ref="L414" si="1507">IF(K413,L413/K413*100,0)</f>
        <v>104.71328737864314</v>
      </c>
      <c r="M414" s="132" t="s">
        <v>590</v>
      </c>
      <c r="N414" s="71">
        <f t="shared" ref="N414" si="1508">IF(M413,N413/M413*100,0)</f>
        <v>112.84818069723653</v>
      </c>
      <c r="O414" s="71">
        <f t="shared" ref="O414" si="1509">IF(N413,O413/N413*100,0)</f>
        <v>99.614058857241432</v>
      </c>
      <c r="P414" s="71">
        <f t="shared" ref="P414" si="1510">IF(O413,P413/O413*100,0)</f>
        <v>0</v>
      </c>
    </row>
    <row r="415" spans="1:16" s="15" customFormat="1" ht="15.75" hidden="1">
      <c r="A415" s="16">
        <v>604010</v>
      </c>
      <c r="B415" s="16">
        <f>VALUE(CONCATENATE($A$2,$C$5,C415))</f>
        <v>640710070</v>
      </c>
      <c r="C415" s="16">
        <v>710070</v>
      </c>
      <c r="D415" s="134" t="str">
        <f>D387</f>
        <v>Краснокутское</v>
      </c>
      <c r="E415" s="34" t="s">
        <v>107</v>
      </c>
      <c r="F415" s="154">
        <v>36716.639999999999</v>
      </c>
      <c r="G415" s="154">
        <v>39731.86</v>
      </c>
      <c r="H415" s="154">
        <v>44137.08</v>
      </c>
      <c r="I415" s="154">
        <v>44992.57</v>
      </c>
      <c r="J415" s="154">
        <v>48135.82</v>
      </c>
      <c r="K415" s="154">
        <v>50867.76</v>
      </c>
      <c r="L415" s="154">
        <v>53483.040000000001</v>
      </c>
      <c r="M415" s="154">
        <v>31477.72</v>
      </c>
      <c r="N415" s="154">
        <v>40409.019999999997</v>
      </c>
      <c r="O415" s="154">
        <v>40545.279999999999</v>
      </c>
      <c r="P415" s="154"/>
    </row>
    <row r="416" spans="1:16" s="15" customFormat="1" ht="15.75" hidden="1">
      <c r="A416" s="16">
        <v>604020</v>
      </c>
      <c r="B416" s="16">
        <f>VALUE(CONCATENATE($A$2,$C$5,C416))</f>
        <v>640711070</v>
      </c>
      <c r="C416" s="16">
        <v>711070</v>
      </c>
      <c r="D416" s="70" t="s">
        <v>112</v>
      </c>
      <c r="E416" s="98" t="s">
        <v>616</v>
      </c>
      <c r="F416" s="132" t="s">
        <v>590</v>
      </c>
      <c r="G416" s="71">
        <f>IF(F415,G415/F415*100,0)</f>
        <v>108.21213487944431</v>
      </c>
      <c r="H416" s="71">
        <f t="shared" ref="H416" si="1511">IF(G415,H415/G415*100,0)</f>
        <v>111.08737421303709</v>
      </c>
      <c r="I416" s="71">
        <f t="shared" ref="I416" si="1512">IF(H415,I415/H415*100,0)</f>
        <v>101.93825690326592</v>
      </c>
      <c r="J416" s="71">
        <f t="shared" ref="J416" si="1513">IF(I415,J415/I415*100,0)</f>
        <v>106.98615349156539</v>
      </c>
      <c r="K416" s="71">
        <f t="shared" ref="K416" si="1514">IF(J415,K415/J415*100,0)</f>
        <v>105.67548241621311</v>
      </c>
      <c r="L416" s="71">
        <f t="shared" ref="L416" si="1515">IF(K415,L415/K415*100,0)</f>
        <v>105.14133116929072</v>
      </c>
      <c r="M416" s="132" t="s">
        <v>590</v>
      </c>
      <c r="N416" s="71">
        <f t="shared" ref="N416" si="1516">IF(M415,N415/M415*100,0)</f>
        <v>128.37340188552409</v>
      </c>
      <c r="O416" s="71">
        <f t="shared" ref="O416" si="1517">IF(N415,O415/N415*100,0)</f>
        <v>100.33720194154671</v>
      </c>
      <c r="P416" s="71">
        <f t="shared" ref="P416" si="1518">IF(O415,P415/O415*100,0)</f>
        <v>0</v>
      </c>
    </row>
    <row r="417" spans="1:16" s="15" customFormat="1" ht="15.75" hidden="1">
      <c r="A417" s="16">
        <v>604030</v>
      </c>
      <c r="B417" s="16">
        <f>VALUE(CONCATENATE($A$2,$C$5,C417))</f>
        <v>640710080</v>
      </c>
      <c r="C417" s="16">
        <v>710080</v>
      </c>
      <c r="D417" s="134" t="str">
        <f>D388</f>
        <v>Краснолучское</v>
      </c>
      <c r="E417" s="34" t="s">
        <v>107</v>
      </c>
      <c r="F417" s="154">
        <v>25398.31</v>
      </c>
      <c r="G417" s="154">
        <v>29840.25</v>
      </c>
      <c r="H417" s="154">
        <v>38423</v>
      </c>
      <c r="I417" s="154">
        <v>42092.58</v>
      </c>
      <c r="J417" s="154">
        <v>45184.11</v>
      </c>
      <c r="K417" s="154">
        <v>47786.34</v>
      </c>
      <c r="L417" s="154">
        <v>50301.75</v>
      </c>
      <c r="M417" s="154">
        <v>23908.97</v>
      </c>
      <c r="N417" s="154">
        <v>25367.01</v>
      </c>
      <c r="O417" s="154">
        <v>31798.560000000001</v>
      </c>
      <c r="P417" s="154"/>
    </row>
    <row r="418" spans="1:16" s="15" customFormat="1" ht="15.75" hidden="1">
      <c r="A418" s="16">
        <v>604040</v>
      </c>
      <c r="B418" s="16">
        <f>VALUE(CONCATENATE($A$2,$C$5,C418))</f>
        <v>640711080</v>
      </c>
      <c r="C418" s="16">
        <v>711080</v>
      </c>
      <c r="D418" s="70" t="s">
        <v>112</v>
      </c>
      <c r="E418" s="98" t="s">
        <v>616</v>
      </c>
      <c r="F418" s="132" t="s">
        <v>590</v>
      </c>
      <c r="G418" s="71">
        <f>IF(F417,G417/F417*100,0)</f>
        <v>117.48911640183933</v>
      </c>
      <c r="H418" s="71">
        <f t="shared" ref="H418" si="1519">IF(G417,H417/G417*100,0)</f>
        <v>128.76232605289835</v>
      </c>
      <c r="I418" s="71">
        <f t="shared" ref="I418" si="1520">IF(H417,I417/H417*100,0)</f>
        <v>109.55047757853369</v>
      </c>
      <c r="J418" s="71">
        <f t="shared" ref="J418" si="1521">IF(I417,J417/I417*100,0)</f>
        <v>107.34459612596805</v>
      </c>
      <c r="K418" s="71">
        <f t="shared" ref="K418" si="1522">IF(J417,K417/J417*100,0)</f>
        <v>105.75917064649497</v>
      </c>
      <c r="L418" s="71">
        <f t="shared" ref="L418" si="1523">IF(K417,L417/K417*100,0)</f>
        <v>105.26386829374252</v>
      </c>
      <c r="M418" s="132" t="s">
        <v>590</v>
      </c>
      <c r="N418" s="71">
        <f t="shared" ref="N418" si="1524">IF(M417,N417/M417*100,0)</f>
        <v>106.09829699899242</v>
      </c>
      <c r="O418" s="71">
        <f t="shared" ref="O418" si="1525">IF(N417,O417/N417*100,0)</f>
        <v>125.35399323767366</v>
      </c>
      <c r="P418" s="71">
        <f t="shared" ref="P418" si="1526">IF(O417,P417/O417*100,0)</f>
        <v>0</v>
      </c>
    </row>
    <row r="419" spans="1:16" s="15" customFormat="1" ht="15.75" hidden="1">
      <c r="A419" s="16">
        <v>604050</v>
      </c>
      <c r="B419" s="16">
        <f>VALUE(CONCATENATE($A$2,$C$5,C419))</f>
        <v>640710090</v>
      </c>
      <c r="C419" s="16">
        <v>710090</v>
      </c>
      <c r="D419" s="134" t="str">
        <f>D389</f>
        <v>Красюковское</v>
      </c>
      <c r="E419" s="34" t="s">
        <v>107</v>
      </c>
      <c r="F419" s="154">
        <v>25082.68</v>
      </c>
      <c r="G419" s="154">
        <v>27304.16</v>
      </c>
      <c r="H419" s="154">
        <v>26245.7</v>
      </c>
      <c r="I419" s="154">
        <v>28635.22</v>
      </c>
      <c r="J419" s="154">
        <v>30497.97</v>
      </c>
      <c r="K419" s="154">
        <v>32336.35</v>
      </c>
      <c r="L419" s="154">
        <v>33880.129999999997</v>
      </c>
      <c r="M419" s="154">
        <v>21918.63</v>
      </c>
      <c r="N419" s="154">
        <v>24774.15</v>
      </c>
      <c r="O419" s="154">
        <v>25219.85</v>
      </c>
      <c r="P419" s="154"/>
    </row>
    <row r="420" spans="1:16" s="15" customFormat="1" ht="15.75" hidden="1">
      <c r="A420" s="16">
        <v>604060</v>
      </c>
      <c r="B420" s="16">
        <f>VALUE(CONCATENATE($A$2,$C$5,C420))</f>
        <v>640711090</v>
      </c>
      <c r="C420" s="16">
        <v>711090</v>
      </c>
      <c r="D420" s="70" t="s">
        <v>112</v>
      </c>
      <c r="E420" s="98" t="s">
        <v>616</v>
      </c>
      <c r="F420" s="132" t="s">
        <v>590</v>
      </c>
      <c r="G420" s="71">
        <f>IF(F419,G419/F419*100,0)</f>
        <v>108.85662935539584</v>
      </c>
      <c r="H420" s="71">
        <f t="shared" ref="H420" si="1527">IF(G419,H419/G419*100,0)</f>
        <v>96.123447855564876</v>
      </c>
      <c r="I420" s="71">
        <f t="shared" ref="I420" si="1528">IF(H419,I419/H419*100,0)</f>
        <v>109.10442472481208</v>
      </c>
      <c r="J420" s="71">
        <f t="shared" ref="J420" si="1529">IF(I419,J419/I419*100,0)</f>
        <v>106.50510106086142</v>
      </c>
      <c r="K420" s="71">
        <f t="shared" ref="K420" si="1530">IF(J419,K419/J419*100,0)</f>
        <v>106.02787660949235</v>
      </c>
      <c r="L420" s="71">
        <f t="shared" ref="L420" si="1531">IF(K419,L419/K419*100,0)</f>
        <v>104.77413189800333</v>
      </c>
      <c r="M420" s="132" t="s">
        <v>590</v>
      </c>
      <c r="N420" s="71">
        <f t="shared" ref="N420" si="1532">IF(M419,N419/M419*100,0)</f>
        <v>113.02782153811621</v>
      </c>
      <c r="O420" s="71">
        <f t="shared" ref="O420" si="1533">IF(N419,O419/N419*100,0)</f>
        <v>101.79905264156388</v>
      </c>
      <c r="P420" s="71">
        <f t="shared" ref="P420" si="1534">IF(O419,P419/O419*100,0)</f>
        <v>0</v>
      </c>
    </row>
    <row r="421" spans="1:16" s="15" customFormat="1" ht="15.75" hidden="1">
      <c r="A421" s="16">
        <v>604070</v>
      </c>
      <c r="B421" s="16">
        <f>VALUE(CONCATENATE($A$2,$C$5,C421))</f>
        <v>640710100</v>
      </c>
      <c r="C421" s="16">
        <v>710100</v>
      </c>
      <c r="D421" s="134" t="str">
        <f>D390</f>
        <v>Кривянское</v>
      </c>
      <c r="E421" s="34" t="s">
        <v>107</v>
      </c>
      <c r="F421" s="154">
        <v>22297.29</v>
      </c>
      <c r="G421" s="154">
        <v>26411.77</v>
      </c>
      <c r="H421" s="154">
        <v>31931.29</v>
      </c>
      <c r="I421" s="154">
        <v>31006.79</v>
      </c>
      <c r="J421" s="154">
        <v>32862.71</v>
      </c>
      <c r="K421" s="154">
        <v>34526.86</v>
      </c>
      <c r="L421" s="154">
        <v>36363.589999999997</v>
      </c>
      <c r="M421" s="154">
        <v>19736.59</v>
      </c>
      <c r="N421" s="154">
        <v>25665.59</v>
      </c>
      <c r="O421" s="154">
        <v>30583.22</v>
      </c>
      <c r="P421" s="154"/>
    </row>
    <row r="422" spans="1:16" s="15" customFormat="1" ht="15.75" hidden="1">
      <c r="A422" s="16">
        <v>604080</v>
      </c>
      <c r="B422" s="16">
        <f>VALUE(CONCATENATE($A$2,$C$5,C422))</f>
        <v>640711100</v>
      </c>
      <c r="C422" s="16">
        <v>711100</v>
      </c>
      <c r="D422" s="70" t="s">
        <v>112</v>
      </c>
      <c r="E422" s="98" t="s">
        <v>616</v>
      </c>
      <c r="F422" s="132" t="s">
        <v>590</v>
      </c>
      <c r="G422" s="71">
        <f>IF(F421,G421/F421*100,0)</f>
        <v>118.45282543304589</v>
      </c>
      <c r="H422" s="71">
        <f t="shared" ref="H422" si="1535">IF(G421,H421/G421*100,0)</f>
        <v>120.89795572201334</v>
      </c>
      <c r="I422" s="71">
        <f t="shared" ref="I422" si="1536">IF(H421,I421/H421*100,0)</f>
        <v>97.104720792677028</v>
      </c>
      <c r="J422" s="71">
        <f t="shared" ref="J422" si="1537">IF(I421,J421/I421*100,0)</f>
        <v>105.98552768603264</v>
      </c>
      <c r="K422" s="71">
        <f t="shared" ref="K422" si="1538">IF(J421,K421/J421*100,0)</f>
        <v>105.06394633917897</v>
      </c>
      <c r="L422" s="71">
        <f t="shared" ref="L422" si="1539">IF(K421,L421/K421*100,0)</f>
        <v>105.31971340573685</v>
      </c>
      <c r="M422" s="132" t="s">
        <v>590</v>
      </c>
      <c r="N422" s="71">
        <f t="shared" ref="N422" si="1540">IF(M421,N421/M421*100,0)</f>
        <v>130.04065038590761</v>
      </c>
      <c r="O422" s="71">
        <f t="shared" ref="O422" si="1541">IF(N421,O421/N421*100,0)</f>
        <v>119.16040114409994</v>
      </c>
      <c r="P422" s="71">
        <f t="shared" ref="P422" si="1542">IF(O421,P421/O421*100,0)</f>
        <v>0</v>
      </c>
    </row>
    <row r="423" spans="1:16" s="15" customFormat="1" ht="15.75" hidden="1">
      <c r="A423" s="16">
        <v>604090</v>
      </c>
      <c r="B423" s="16">
        <f>VALUE(CONCATENATE($A$2,$C$5,C423))</f>
        <v>640711110</v>
      </c>
      <c r="C423" s="16">
        <v>711110</v>
      </c>
      <c r="D423" s="134" t="str">
        <f>D391</f>
        <v>Мокрологское</v>
      </c>
      <c r="E423" s="34" t="s">
        <v>107</v>
      </c>
      <c r="F423" s="154">
        <v>28490.77</v>
      </c>
      <c r="G423" s="154">
        <v>28987.19</v>
      </c>
      <c r="H423" s="154">
        <v>33528.080000000002</v>
      </c>
      <c r="I423" s="154">
        <v>34676.370000000003</v>
      </c>
      <c r="J423" s="154">
        <v>37447.82</v>
      </c>
      <c r="K423" s="154">
        <v>39980.17</v>
      </c>
      <c r="L423" s="154">
        <v>42744.31</v>
      </c>
      <c r="M423" s="154">
        <v>27096.49</v>
      </c>
      <c r="N423" s="154">
        <v>29176.17</v>
      </c>
      <c r="O423" s="154">
        <v>30162.99</v>
      </c>
      <c r="P423" s="154"/>
    </row>
    <row r="424" spans="1:16" s="15" customFormat="1" ht="15.75" hidden="1">
      <c r="A424" s="16">
        <v>604100</v>
      </c>
      <c r="B424" s="16">
        <f>VALUE(CONCATENATE($A$2,$C$5,C424))</f>
        <v>640711110</v>
      </c>
      <c r="C424" s="16">
        <v>711110</v>
      </c>
      <c r="D424" s="70" t="s">
        <v>112</v>
      </c>
      <c r="E424" s="98" t="s">
        <v>616</v>
      </c>
      <c r="F424" s="132" t="s">
        <v>590</v>
      </c>
      <c r="G424" s="71">
        <f>IF(F423,G423/F423*100,0)</f>
        <v>101.74238885084537</v>
      </c>
      <c r="H424" s="71">
        <f t="shared" ref="H424" si="1543">IF(G423,H423/G423*100,0)</f>
        <v>115.66516105907472</v>
      </c>
      <c r="I424" s="71">
        <f t="shared" ref="I424" si="1544">IF(H423,I423/H423*100,0)</f>
        <v>103.42486059446291</v>
      </c>
      <c r="J424" s="71">
        <f t="shared" ref="J424" si="1545">IF(I423,J423/I423*100,0)</f>
        <v>107.99233022372294</v>
      </c>
      <c r="K424" s="71">
        <f t="shared" ref="K424" si="1546">IF(J423,K423/J423*100,0)</f>
        <v>106.76234290807849</v>
      </c>
      <c r="L424" s="71">
        <f t="shared" ref="L424" si="1547">IF(K423,L423/K423*100,0)</f>
        <v>106.9137775051982</v>
      </c>
      <c r="M424" s="132" t="s">
        <v>590</v>
      </c>
      <c r="N424" s="71">
        <f t="shared" ref="N424" si="1548">IF(M423,N423/M423*100,0)</f>
        <v>107.6750900208846</v>
      </c>
      <c r="O424" s="71">
        <f t="shared" ref="O424" si="1549">IF(N423,O423/N423*100,0)</f>
        <v>103.38228081341727</v>
      </c>
      <c r="P424" s="71">
        <f t="shared" ref="P424" si="1550">IF(O423,P423/O423*100,0)</f>
        <v>0</v>
      </c>
    </row>
    <row r="425" spans="1:16" s="15" customFormat="1" ht="15.75" hidden="1">
      <c r="A425" s="16">
        <v>604110</v>
      </c>
      <c r="B425" s="16">
        <f>VALUE(CONCATENATE($A$2,$C$5,C425))</f>
        <v>640710120</v>
      </c>
      <c r="C425" s="16">
        <v>710120</v>
      </c>
      <c r="D425" s="134" t="str">
        <f>D392</f>
        <v>Персиановское</v>
      </c>
      <c r="E425" s="34" t="s">
        <v>107</v>
      </c>
      <c r="F425" s="154">
        <v>26261.62</v>
      </c>
      <c r="G425" s="154">
        <v>27639.291000000001</v>
      </c>
      <c r="H425" s="154">
        <v>30600.5</v>
      </c>
      <c r="I425" s="154">
        <v>32805.57</v>
      </c>
      <c r="J425" s="154">
        <v>34717.15</v>
      </c>
      <c r="K425" s="154">
        <v>36796.68</v>
      </c>
      <c r="L425" s="154">
        <v>38663.160000000003</v>
      </c>
      <c r="M425" s="154">
        <v>23050.36</v>
      </c>
      <c r="N425" s="154">
        <v>25878.05</v>
      </c>
      <c r="O425" s="154">
        <v>28345.71</v>
      </c>
      <c r="P425" s="154"/>
    </row>
    <row r="426" spans="1:16" s="15" customFormat="1" ht="15.75" hidden="1">
      <c r="A426" s="16">
        <v>604120</v>
      </c>
      <c r="B426" s="16">
        <f>VALUE(CONCATENATE($A$2,$C$5,C426))</f>
        <v>640711120</v>
      </c>
      <c r="C426" s="16">
        <v>711120</v>
      </c>
      <c r="D426" s="70" t="s">
        <v>112</v>
      </c>
      <c r="E426" s="98" t="s">
        <v>616</v>
      </c>
      <c r="F426" s="132" t="s">
        <v>590</v>
      </c>
      <c r="G426" s="71">
        <f>IF(F425,G425/F425*100,0)</f>
        <v>105.2459482697564</v>
      </c>
      <c r="H426" s="71">
        <f t="shared" ref="H426" si="1551">IF(G425,H425/G425*100,0)</f>
        <v>110.71376613821245</v>
      </c>
      <c r="I426" s="71">
        <f t="shared" ref="I426" si="1552">IF(H425,I425/H425*100,0)</f>
        <v>107.20599336612146</v>
      </c>
      <c r="J426" s="71">
        <f t="shared" ref="J426" si="1553">IF(I425,J425/I425*100,0)</f>
        <v>105.8269982810846</v>
      </c>
      <c r="K426" s="71">
        <f t="shared" ref="K426" si="1554">IF(J425,K425/J425*100,0)</f>
        <v>105.98992140771924</v>
      </c>
      <c r="L426" s="71">
        <f t="shared" ref="L426" si="1555">IF(K425,L425/K425*100,0)</f>
        <v>105.07241414171062</v>
      </c>
      <c r="M426" s="132" t="s">
        <v>590</v>
      </c>
      <c r="N426" s="71">
        <f t="shared" ref="N426" si="1556">IF(M425,N425/M425*100,0)</f>
        <v>112.26744397918296</v>
      </c>
      <c r="O426" s="71">
        <f t="shared" ref="O426" si="1557">IF(N425,O425/N425*100,0)</f>
        <v>109.53572622357557</v>
      </c>
      <c r="P426" s="71">
        <f t="shared" ref="P426" si="1558">IF(O425,P425/O425*100,0)</f>
        <v>0</v>
      </c>
    </row>
    <row r="427" spans="1:16" s="15" customFormat="1" ht="15.75" hidden="1">
      <c r="A427" s="16">
        <v>604130</v>
      </c>
      <c r="B427" s="16">
        <f>VALUE(CONCATENATE($A$2,$C$5,C427))</f>
        <v>640710130</v>
      </c>
      <c r="C427" s="16">
        <v>710130</v>
      </c>
      <c r="D427" s="134" t="str">
        <f>D393</f>
        <v>Сельское поселение 13</v>
      </c>
      <c r="E427" s="34" t="s">
        <v>107</v>
      </c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</row>
    <row r="428" spans="1:16" s="15" customFormat="1" ht="15.75" hidden="1">
      <c r="A428" s="16">
        <v>604140</v>
      </c>
      <c r="B428" s="16">
        <f>VALUE(CONCATENATE($A$2,$C$5,C428))</f>
        <v>640711130</v>
      </c>
      <c r="C428" s="16">
        <v>711130</v>
      </c>
      <c r="D428" s="70" t="s">
        <v>112</v>
      </c>
      <c r="E428" s="98" t="s">
        <v>616</v>
      </c>
      <c r="F428" s="132" t="s">
        <v>590</v>
      </c>
      <c r="G428" s="71">
        <f>IF(F427,G427/F427*100,0)</f>
        <v>0</v>
      </c>
      <c r="H428" s="71">
        <f t="shared" ref="H428" si="1559">IF(G427,H427/G427*100,0)</f>
        <v>0</v>
      </c>
      <c r="I428" s="71">
        <f t="shared" ref="I428" si="1560">IF(H427,I427/H427*100,0)</f>
        <v>0</v>
      </c>
      <c r="J428" s="71">
        <f t="shared" ref="J428" si="1561">IF(I427,J427/I427*100,0)</f>
        <v>0</v>
      </c>
      <c r="K428" s="71">
        <f t="shared" ref="K428" si="1562">IF(J427,K427/J427*100,0)</f>
        <v>0</v>
      </c>
      <c r="L428" s="71">
        <f t="shared" ref="L428" si="1563">IF(K427,L427/K427*100,0)</f>
        <v>0</v>
      </c>
      <c r="M428" s="132" t="s">
        <v>590</v>
      </c>
      <c r="N428" s="71">
        <f t="shared" ref="N428" si="1564">IF(M427,N427/M427*100,0)</f>
        <v>0</v>
      </c>
      <c r="O428" s="71">
        <f t="shared" ref="O428" si="1565">IF(N427,O427/N427*100,0)</f>
        <v>0</v>
      </c>
      <c r="P428" s="71">
        <f t="shared" ref="P428" si="1566">IF(O427,P427/O427*100,0)</f>
        <v>0</v>
      </c>
    </row>
    <row r="429" spans="1:16" s="15" customFormat="1" ht="15.75" hidden="1">
      <c r="A429" s="16">
        <v>604150</v>
      </c>
      <c r="B429" s="16">
        <f>VALUE(CONCATENATE($A$2,$C$5,C429))</f>
        <v>640710140</v>
      </c>
      <c r="C429" s="16">
        <v>710140</v>
      </c>
      <c r="D429" s="134" t="str">
        <f>D394</f>
        <v>Сельское поселение 14</v>
      </c>
      <c r="E429" s="34" t="s">
        <v>107</v>
      </c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</row>
    <row r="430" spans="1:16" s="15" customFormat="1" ht="15.75" hidden="1">
      <c r="A430" s="16">
        <v>604160</v>
      </c>
      <c r="B430" s="16">
        <f>VALUE(CONCATENATE($A$2,$C$5,C430))</f>
        <v>640711140</v>
      </c>
      <c r="C430" s="16">
        <v>711140</v>
      </c>
      <c r="D430" s="70" t="s">
        <v>112</v>
      </c>
      <c r="E430" s="98" t="s">
        <v>616</v>
      </c>
      <c r="F430" s="132" t="s">
        <v>590</v>
      </c>
      <c r="G430" s="71">
        <f t="shared" ref="G430" si="1567">IF(F429,G429/F429*100,0)</f>
        <v>0</v>
      </c>
      <c r="H430" s="71">
        <f t="shared" ref="H430" si="1568">IF(G429,H429/G429*100,0)</f>
        <v>0</v>
      </c>
      <c r="I430" s="71">
        <f t="shared" ref="I430" si="1569">IF(H429,I429/H429*100,0)</f>
        <v>0</v>
      </c>
      <c r="J430" s="71">
        <f t="shared" ref="J430" si="1570">IF(I429,J429/I429*100,0)</f>
        <v>0</v>
      </c>
      <c r="K430" s="71">
        <f t="shared" ref="K430" si="1571">IF(J429,K429/J429*100,0)</f>
        <v>0</v>
      </c>
      <c r="L430" s="71">
        <f t="shared" ref="L430" si="1572">IF(K429,L429/K429*100,0)</f>
        <v>0</v>
      </c>
      <c r="M430" s="132" t="s">
        <v>590</v>
      </c>
      <c r="N430" s="71">
        <f t="shared" ref="N430" si="1573">IF(M429,N429/M429*100,0)</f>
        <v>0</v>
      </c>
      <c r="O430" s="71">
        <f t="shared" ref="O430" si="1574">IF(N429,O429/N429*100,0)</f>
        <v>0</v>
      </c>
      <c r="P430" s="71">
        <f t="shared" ref="P430" si="1575">IF(O429,P429/O429*100,0)</f>
        <v>0</v>
      </c>
    </row>
    <row r="431" spans="1:16" s="15" customFormat="1" ht="15.75" hidden="1">
      <c r="A431" s="16">
        <v>604170</v>
      </c>
      <c r="B431" s="16">
        <f>VALUE(CONCATENATE($A$2,$C$5,C431))</f>
        <v>640710150</v>
      </c>
      <c r="C431" s="16">
        <v>710150</v>
      </c>
      <c r="D431" s="134" t="str">
        <f>D395</f>
        <v>Сельское поселение 15</v>
      </c>
      <c r="E431" s="34" t="s">
        <v>107</v>
      </c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</row>
    <row r="432" spans="1:16" s="15" customFormat="1" ht="15.75" hidden="1">
      <c r="A432" s="16">
        <v>604180</v>
      </c>
      <c r="B432" s="16">
        <f>VALUE(CONCATENATE($A$2,$C$5,C432))</f>
        <v>640711150</v>
      </c>
      <c r="C432" s="16">
        <v>711150</v>
      </c>
      <c r="D432" s="70" t="s">
        <v>112</v>
      </c>
      <c r="E432" s="98" t="s">
        <v>616</v>
      </c>
      <c r="F432" s="132" t="s">
        <v>590</v>
      </c>
      <c r="G432" s="71">
        <f t="shared" ref="G432" si="1576">IF(F431,G431/F431*100,0)</f>
        <v>0</v>
      </c>
      <c r="H432" s="71">
        <f t="shared" ref="H432" si="1577">IF(G431,H431/G431*100,0)</f>
        <v>0</v>
      </c>
      <c r="I432" s="71">
        <f t="shared" ref="I432" si="1578">IF(H431,I431/H431*100,0)</f>
        <v>0</v>
      </c>
      <c r="J432" s="71">
        <f t="shared" ref="J432" si="1579">IF(I431,J431/I431*100,0)</f>
        <v>0</v>
      </c>
      <c r="K432" s="71">
        <f t="shared" ref="K432" si="1580">IF(J431,K431/J431*100,0)</f>
        <v>0</v>
      </c>
      <c r="L432" s="71">
        <f t="shared" ref="L432" si="1581">IF(K431,L431/K431*100,0)</f>
        <v>0</v>
      </c>
      <c r="M432" s="132" t="s">
        <v>590</v>
      </c>
      <c r="N432" s="71">
        <f t="shared" ref="N432" si="1582">IF(M431,N431/M431*100,0)</f>
        <v>0</v>
      </c>
      <c r="O432" s="71">
        <f t="shared" ref="O432" si="1583">IF(N431,O431/N431*100,0)</f>
        <v>0</v>
      </c>
      <c r="P432" s="71">
        <f t="shared" ref="P432" si="1584">IF(O431,P431/O431*100,0)</f>
        <v>0</v>
      </c>
    </row>
    <row r="433" spans="1:22" s="15" customFormat="1" ht="15.75" hidden="1">
      <c r="A433" s="16">
        <v>604190</v>
      </c>
      <c r="B433" s="16">
        <f>VALUE(CONCATENATE($A$2,$C$5,C433))</f>
        <v>640710160</v>
      </c>
      <c r="C433" s="16">
        <v>710160</v>
      </c>
      <c r="D433" s="134" t="str">
        <f>D396</f>
        <v>Сельское поселение 16</v>
      </c>
      <c r="E433" s="34" t="s">
        <v>107</v>
      </c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</row>
    <row r="434" spans="1:22" s="15" customFormat="1" ht="15.75" hidden="1">
      <c r="A434" s="16">
        <v>604200</v>
      </c>
      <c r="B434" s="16">
        <f>VALUE(CONCATENATE($A$2,$C$5,C434))</f>
        <v>640711160</v>
      </c>
      <c r="C434" s="16">
        <v>711160</v>
      </c>
      <c r="D434" s="70" t="s">
        <v>112</v>
      </c>
      <c r="E434" s="98" t="s">
        <v>616</v>
      </c>
      <c r="F434" s="132" t="s">
        <v>590</v>
      </c>
      <c r="G434" s="71">
        <f t="shared" ref="G434" si="1585">IF(F433,G433/F433*100,0)</f>
        <v>0</v>
      </c>
      <c r="H434" s="71">
        <f t="shared" ref="H434" si="1586">IF(G433,H433/G433*100,0)</f>
        <v>0</v>
      </c>
      <c r="I434" s="71">
        <f t="shared" ref="I434" si="1587">IF(H433,I433/H433*100,0)</f>
        <v>0</v>
      </c>
      <c r="J434" s="71">
        <f t="shared" ref="J434" si="1588">IF(I433,J433/I433*100,0)</f>
        <v>0</v>
      </c>
      <c r="K434" s="71">
        <f t="shared" ref="K434" si="1589">IF(J433,K433/J433*100,0)</f>
        <v>0</v>
      </c>
      <c r="L434" s="71">
        <f t="shared" ref="L434" si="1590">IF(K433,L433/K433*100,0)</f>
        <v>0</v>
      </c>
      <c r="M434" s="132" t="s">
        <v>590</v>
      </c>
      <c r="N434" s="71">
        <f t="shared" ref="N434" si="1591">IF(M433,N433/M433*100,0)</f>
        <v>0</v>
      </c>
      <c r="O434" s="71">
        <f t="shared" ref="O434" si="1592">IF(N433,O433/N433*100,0)</f>
        <v>0</v>
      </c>
      <c r="P434" s="71">
        <f t="shared" ref="P434" si="1593">IF(O433,P433/O433*100,0)</f>
        <v>0</v>
      </c>
    </row>
    <row r="435" spans="1:22" s="15" customFormat="1" ht="15.75" hidden="1">
      <c r="A435" s="16">
        <v>604210</v>
      </c>
      <c r="B435" s="16">
        <f>VALUE(CONCATENATE($A$2,$C$5,C435))</f>
        <v>640710170</v>
      </c>
      <c r="C435" s="16">
        <v>710170</v>
      </c>
      <c r="D435" s="134" t="str">
        <f>D397</f>
        <v>Сельское поселение 17</v>
      </c>
      <c r="E435" s="34" t="s">
        <v>107</v>
      </c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</row>
    <row r="436" spans="1:22" s="15" customFormat="1" ht="15.75" hidden="1">
      <c r="A436" s="16">
        <v>604220</v>
      </c>
      <c r="B436" s="16">
        <f>VALUE(CONCATENATE($A$2,$C$5,C436))</f>
        <v>640711170</v>
      </c>
      <c r="C436" s="16">
        <v>711170</v>
      </c>
      <c r="D436" s="70" t="s">
        <v>112</v>
      </c>
      <c r="E436" s="98" t="s">
        <v>616</v>
      </c>
      <c r="F436" s="132" t="s">
        <v>590</v>
      </c>
      <c r="G436" s="71">
        <f t="shared" ref="G436" si="1594">IF(F435,G435/F435*100,0)</f>
        <v>0</v>
      </c>
      <c r="H436" s="71">
        <f t="shared" ref="H436" si="1595">IF(G435,H435/G435*100,0)</f>
        <v>0</v>
      </c>
      <c r="I436" s="71">
        <f t="shared" ref="I436" si="1596">IF(H435,I435/H435*100,0)</f>
        <v>0</v>
      </c>
      <c r="J436" s="71">
        <f t="shared" ref="J436" si="1597">IF(I435,J435/I435*100,0)</f>
        <v>0</v>
      </c>
      <c r="K436" s="71">
        <f t="shared" ref="K436" si="1598">IF(J435,K435/J435*100,0)</f>
        <v>0</v>
      </c>
      <c r="L436" s="71">
        <f t="shared" ref="L436" si="1599">IF(K435,L435/K435*100,0)</f>
        <v>0</v>
      </c>
      <c r="M436" s="132" t="s">
        <v>590</v>
      </c>
      <c r="N436" s="71">
        <f t="shared" ref="N436" si="1600">IF(M435,N435/M435*100,0)</f>
        <v>0</v>
      </c>
      <c r="O436" s="71">
        <f t="shared" ref="O436" si="1601">IF(N435,O435/N435*100,0)</f>
        <v>0</v>
      </c>
      <c r="P436" s="71">
        <f t="shared" ref="P436" si="1602">IF(O435,P435/O435*100,0)</f>
        <v>0</v>
      </c>
    </row>
    <row r="437" spans="1:22" s="15" customFormat="1" ht="15.75" hidden="1">
      <c r="A437" s="16">
        <v>604230</v>
      </c>
      <c r="B437" s="16">
        <f>VALUE(CONCATENATE($A$2,$C$5,C437))</f>
        <v>640710180</v>
      </c>
      <c r="C437" s="16">
        <v>710180</v>
      </c>
      <c r="D437" s="134" t="str">
        <f>D398</f>
        <v>Сельское поселение 18</v>
      </c>
      <c r="E437" s="34" t="s">
        <v>107</v>
      </c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</row>
    <row r="438" spans="1:22" s="15" customFormat="1" ht="15.75" hidden="1">
      <c r="A438" s="16">
        <v>604240</v>
      </c>
      <c r="B438" s="16">
        <f>VALUE(CONCATENATE($A$2,$C$5,C438))</f>
        <v>640711180</v>
      </c>
      <c r="C438" s="16">
        <v>711180</v>
      </c>
      <c r="D438" s="70" t="s">
        <v>112</v>
      </c>
      <c r="E438" s="98" t="s">
        <v>616</v>
      </c>
      <c r="F438" s="132" t="s">
        <v>590</v>
      </c>
      <c r="G438" s="71">
        <f t="shared" ref="G438" si="1603">IF(F437,G437/F437*100,0)</f>
        <v>0</v>
      </c>
      <c r="H438" s="71">
        <f t="shared" ref="H438" si="1604">IF(G437,H437/G437*100,0)</f>
        <v>0</v>
      </c>
      <c r="I438" s="71">
        <f t="shared" ref="I438" si="1605">IF(H437,I437/H437*100,0)</f>
        <v>0</v>
      </c>
      <c r="J438" s="71">
        <f t="shared" ref="J438" si="1606">IF(I437,J437/I437*100,0)</f>
        <v>0</v>
      </c>
      <c r="K438" s="71">
        <f t="shared" ref="K438" si="1607">IF(J437,K437/J437*100,0)</f>
        <v>0</v>
      </c>
      <c r="L438" s="71">
        <f t="shared" ref="L438" si="1608">IF(K437,L437/K437*100,0)</f>
        <v>0</v>
      </c>
      <c r="M438" s="132" t="s">
        <v>590</v>
      </c>
      <c r="N438" s="71">
        <f t="shared" ref="N438" si="1609">IF(M437,N437/M437*100,0)</f>
        <v>0</v>
      </c>
      <c r="O438" s="71">
        <f t="shared" ref="O438" si="1610">IF(N437,O437/N437*100,0)</f>
        <v>0</v>
      </c>
      <c r="P438" s="71">
        <f t="shared" ref="P438" si="1611">IF(O437,P437/O437*100,0)</f>
        <v>0</v>
      </c>
    </row>
    <row r="439" spans="1:22" s="15" customFormat="1" ht="15.75" hidden="1">
      <c r="A439" s="16">
        <v>604250</v>
      </c>
      <c r="B439" s="16">
        <f>VALUE(CONCATENATE($A$2,$C$5,C439))</f>
        <v>640710190</v>
      </c>
      <c r="C439" s="16">
        <v>710190</v>
      </c>
      <c r="D439" s="134" t="str">
        <f>D399</f>
        <v>Сельское поселение 19</v>
      </c>
      <c r="E439" s="34" t="s">
        <v>107</v>
      </c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</row>
    <row r="440" spans="1:22" s="15" customFormat="1" ht="15.75" hidden="1">
      <c r="A440" s="16">
        <v>604260</v>
      </c>
      <c r="B440" s="16">
        <f>VALUE(CONCATENATE($A$2,$C$5,C440))</f>
        <v>640711190</v>
      </c>
      <c r="C440" s="16">
        <v>711190</v>
      </c>
      <c r="D440" s="70" t="s">
        <v>112</v>
      </c>
      <c r="E440" s="98" t="s">
        <v>616</v>
      </c>
      <c r="F440" s="132" t="s">
        <v>590</v>
      </c>
      <c r="G440" s="71">
        <f t="shared" ref="G440" si="1612">IF(F439,G439/F439*100,0)</f>
        <v>0</v>
      </c>
      <c r="H440" s="71">
        <f t="shared" ref="H440" si="1613">IF(G439,H439/G439*100,0)</f>
        <v>0</v>
      </c>
      <c r="I440" s="71">
        <f t="shared" ref="I440" si="1614">IF(H439,I439/H439*100,0)</f>
        <v>0</v>
      </c>
      <c r="J440" s="71">
        <f t="shared" ref="J440" si="1615">IF(I439,J439/I439*100,0)</f>
        <v>0</v>
      </c>
      <c r="K440" s="71">
        <f t="shared" ref="K440" si="1616">IF(J439,K439/J439*100,0)</f>
        <v>0</v>
      </c>
      <c r="L440" s="71">
        <f t="shared" ref="L440" si="1617">IF(K439,L439/K439*100,0)</f>
        <v>0</v>
      </c>
      <c r="M440" s="132" t="s">
        <v>590</v>
      </c>
      <c r="N440" s="71">
        <f t="shared" ref="N440" si="1618">IF(M439,N439/M439*100,0)</f>
        <v>0</v>
      </c>
      <c r="O440" s="71">
        <f t="shared" ref="O440" si="1619">IF(N439,O439/N439*100,0)</f>
        <v>0</v>
      </c>
      <c r="P440" s="71">
        <f t="shared" ref="P440" si="1620">IF(O439,P439/O439*100,0)</f>
        <v>0</v>
      </c>
    </row>
    <row r="441" spans="1:22" s="15" customFormat="1" ht="39" hidden="1">
      <c r="A441" s="16">
        <v>604270</v>
      </c>
      <c r="B441" s="16">
        <f>VALUE(CONCATENATE($A$2,$C$5,C441))</f>
        <v>640720000</v>
      </c>
      <c r="C441" s="16">
        <v>720000</v>
      </c>
      <c r="D441" s="130" t="s">
        <v>129</v>
      </c>
      <c r="E441" s="31" t="s">
        <v>108</v>
      </c>
      <c r="F441" s="160">
        <f t="shared" ref="F441:P441" si="1621">ROUND(F443+F444+F445+F446+F447+F448+F449+F450+F451+F452+F453+F454+F455+F456+F457+F458+F459+F460+F461,2)</f>
        <v>4884130.38</v>
      </c>
      <c r="G441" s="160">
        <f t="shared" si="1621"/>
        <v>4831239.95</v>
      </c>
      <c r="H441" s="160">
        <f t="shared" si="1621"/>
        <v>5622475.4000000004</v>
      </c>
      <c r="I441" s="160">
        <f t="shared" si="1621"/>
        <v>5865060.0499999998</v>
      </c>
      <c r="J441" s="160">
        <f t="shared" si="1621"/>
        <v>6182692</v>
      </c>
      <c r="K441" s="160">
        <f t="shared" si="1621"/>
        <v>6648808.9000000004</v>
      </c>
      <c r="L441" s="160">
        <f t="shared" si="1621"/>
        <v>7092902.1699999999</v>
      </c>
      <c r="M441" s="160">
        <f t="shared" si="1621"/>
        <v>1262686.42</v>
      </c>
      <c r="N441" s="160">
        <f t="shared" si="1621"/>
        <v>1145491.42</v>
      </c>
      <c r="O441" s="160">
        <f t="shared" si="1621"/>
        <v>1294382.8999999999</v>
      </c>
      <c r="P441" s="160">
        <f t="shared" si="1621"/>
        <v>0</v>
      </c>
    </row>
    <row r="442" spans="1:22" s="15" customFormat="1" ht="94.5" hidden="1">
      <c r="A442" s="16">
        <v>604280</v>
      </c>
      <c r="B442" s="16"/>
      <c r="C442" s="16"/>
      <c r="D442" s="96" t="s">
        <v>638</v>
      </c>
      <c r="E442" s="31"/>
      <c r="F442" s="160">
        <f t="shared" ref="F442:P442" si="1622">F123</f>
        <v>205696.7</v>
      </c>
      <c r="G442" s="160">
        <f t="shared" si="1622"/>
        <v>155422.5</v>
      </c>
      <c r="H442" s="160">
        <f t="shared" si="1622"/>
        <v>154420.01999999999</v>
      </c>
      <c r="I442" s="160">
        <f t="shared" si="1622"/>
        <v>163969.20000000001</v>
      </c>
      <c r="J442" s="160">
        <f t="shared" si="1622"/>
        <v>175598.45</v>
      </c>
      <c r="K442" s="160">
        <f t="shared" si="1622"/>
        <v>188113.81</v>
      </c>
      <c r="L442" s="160">
        <f t="shared" si="1622"/>
        <v>200284.58</v>
      </c>
      <c r="M442" s="160">
        <f t="shared" si="1622"/>
        <v>53693.84</v>
      </c>
      <c r="N442" s="160">
        <f t="shared" si="1622"/>
        <v>62962.78</v>
      </c>
      <c r="O442" s="160">
        <f t="shared" si="1622"/>
        <v>45950.31</v>
      </c>
      <c r="P442" s="160">
        <f t="shared" si="1622"/>
        <v>28749.56</v>
      </c>
      <c r="R442" s="198" t="s">
        <v>143</v>
      </c>
      <c r="S442" s="198"/>
      <c r="T442" s="198"/>
      <c r="U442" s="198"/>
      <c r="V442" s="198"/>
    </row>
    <row r="443" spans="1:22" s="15" customFormat="1" ht="15.75" hidden="1">
      <c r="A443" s="16">
        <v>604290</v>
      </c>
      <c r="B443" s="16">
        <f>VALUE(CONCATENATE($A$2,$C$5,C443))</f>
        <v>640720010</v>
      </c>
      <c r="C443" s="16">
        <v>720010</v>
      </c>
      <c r="D443" s="134" t="str">
        <f>D381</f>
        <v>Алексеевское</v>
      </c>
      <c r="E443" s="34" t="s">
        <v>108</v>
      </c>
      <c r="F443" s="153">
        <f>F381*F403*12/1000</f>
        <v>46620.703200000004</v>
      </c>
      <c r="G443" s="153">
        <f t="shared" ref="G443:L443" si="1623">G381*G403*12/1000</f>
        <v>64647.911999999997</v>
      </c>
      <c r="H443" s="153">
        <f t="shared" si="1623"/>
        <v>72437.497560000003</v>
      </c>
      <c r="I443" s="153">
        <f t="shared" si="1623"/>
        <v>74608.309800000003</v>
      </c>
      <c r="J443" s="153">
        <f t="shared" si="1623"/>
        <v>78723.104519999993</v>
      </c>
      <c r="K443" s="153">
        <f t="shared" si="1623"/>
        <v>85106.657999999996</v>
      </c>
      <c r="L443" s="153">
        <f t="shared" si="1623"/>
        <v>92838.408960000001</v>
      </c>
      <c r="M443" s="153">
        <f>M381*M403*3/1000</f>
        <v>10378.799730000001</v>
      </c>
      <c r="N443" s="153">
        <f>N381*N403*3/1000</f>
        <v>13855.15164</v>
      </c>
      <c r="O443" s="153">
        <f>O381*O403*3/1000</f>
        <v>17076.721679999999</v>
      </c>
      <c r="P443" s="153">
        <f>P381*P403*3/1000</f>
        <v>0</v>
      </c>
    </row>
    <row r="444" spans="1:22" s="15" customFormat="1" ht="15.75" hidden="1">
      <c r="A444" s="16">
        <v>604300</v>
      </c>
      <c r="B444" s="16">
        <f>VALUE(CONCATENATE($A$2,$C$5,C444))</f>
        <v>640720020</v>
      </c>
      <c r="C444" s="16">
        <v>720020</v>
      </c>
      <c r="D444" s="134" t="str">
        <f t="shared" ref="D444:D461" si="1624">D382</f>
        <v>Артемовское</v>
      </c>
      <c r="E444" s="34" t="s">
        <v>108</v>
      </c>
      <c r="F444" s="153">
        <f>F382*F405*12/1000</f>
        <v>143128.20480000001</v>
      </c>
      <c r="G444" s="153">
        <f t="shared" ref="G444:L444" si="1625">G382*G405*12/1000</f>
        <v>151352.12544</v>
      </c>
      <c r="H444" s="153">
        <f t="shared" si="1625"/>
        <v>157870.99584000002</v>
      </c>
      <c r="I444" s="153">
        <f t="shared" si="1625"/>
        <v>163199.64671999999</v>
      </c>
      <c r="J444" s="153">
        <f t="shared" si="1625"/>
        <v>172375.14096000005</v>
      </c>
      <c r="K444" s="153">
        <f t="shared" si="1625"/>
        <v>182646.24000000002</v>
      </c>
      <c r="L444" s="153">
        <f t="shared" si="1625"/>
        <v>191963.87639999998</v>
      </c>
      <c r="M444" s="153">
        <f>M382*M405*3/1000</f>
        <v>32050.220759999997</v>
      </c>
      <c r="N444" s="153">
        <f>N382*N405*3/1000</f>
        <v>35228.588849999993</v>
      </c>
      <c r="O444" s="153">
        <f>O382*O405*3/1000</f>
        <v>35178.319889999999</v>
      </c>
      <c r="P444" s="153">
        <f>P382*P405*3/1000</f>
        <v>0</v>
      </c>
    </row>
    <row r="445" spans="1:22" s="15" customFormat="1" ht="15.75" hidden="1">
      <c r="A445" s="16">
        <v>604310</v>
      </c>
      <c r="B445" s="16">
        <f>VALUE(CONCATENATE($A$2,$C$5,C445))</f>
        <v>640720030</v>
      </c>
      <c r="C445" s="16">
        <v>720030</v>
      </c>
      <c r="D445" s="134" t="str">
        <f t="shared" si="1624"/>
        <v>Бессергеневское</v>
      </c>
      <c r="E445" s="34" t="s">
        <v>108</v>
      </c>
      <c r="F445" s="153">
        <f t="shared" ref="F445" si="1626">F383*F407*12/1000</f>
        <v>141549.0048</v>
      </c>
      <c r="G445" s="153">
        <f t="shared" ref="G445:L445" si="1627">G383*G407*12/1000</f>
        <v>205696.66860000003</v>
      </c>
      <c r="H445" s="153">
        <f t="shared" si="1627"/>
        <v>155422.49904000002</v>
      </c>
      <c r="I445" s="153">
        <f t="shared" si="1627"/>
        <v>170456.18687999999</v>
      </c>
      <c r="J445" s="153">
        <f t="shared" si="1627"/>
        <v>177229.24031999998</v>
      </c>
      <c r="K445" s="153">
        <f t="shared" si="1627"/>
        <v>190225.27943999998</v>
      </c>
      <c r="L445" s="153">
        <f t="shared" si="1627"/>
        <v>200599.23024</v>
      </c>
      <c r="M445" s="153">
        <f>M383*M407*3/1000</f>
        <v>54975.217499999999</v>
      </c>
      <c r="N445" s="153">
        <f>N383*N407*3/1000</f>
        <v>53693.841599999992</v>
      </c>
      <c r="O445" s="153">
        <f>O383*O407*3/1000</f>
        <v>62962.775999999998</v>
      </c>
      <c r="P445" s="153">
        <f>P383*P407*3/1000</f>
        <v>0</v>
      </c>
    </row>
    <row r="446" spans="1:22" s="15" customFormat="1" ht="15.75" hidden="1">
      <c r="A446" s="16">
        <v>604320</v>
      </c>
      <c r="B446" s="16">
        <f>VALUE(CONCATENATE($A$2,$C$5,C446))</f>
        <v>640720040</v>
      </c>
      <c r="C446" s="16">
        <v>720040</v>
      </c>
      <c r="D446" s="134" t="str">
        <f t="shared" si="1624"/>
        <v>Каменоломненское г.п.</v>
      </c>
      <c r="E446" s="34" t="s">
        <v>108</v>
      </c>
      <c r="F446" s="153">
        <f>F384*F409*12/1000</f>
        <v>1627187.7895199999</v>
      </c>
      <c r="G446" s="153">
        <f t="shared" ref="G446:L446" si="1628">G384*G409*12/1000</f>
        <v>1592110.3089600001</v>
      </c>
      <c r="H446" s="153">
        <f t="shared" si="1628"/>
        <v>1450857.9966</v>
      </c>
      <c r="I446" s="153">
        <f t="shared" si="1628"/>
        <v>1553308.9309200002</v>
      </c>
      <c r="J446" s="153">
        <f t="shared" si="1628"/>
        <v>1633049.8589999999</v>
      </c>
      <c r="K446" s="153">
        <f t="shared" si="1628"/>
        <v>1751423.0936399999</v>
      </c>
      <c r="L446" s="153">
        <f t="shared" si="1628"/>
        <v>1844460.8082000003</v>
      </c>
      <c r="M446" s="153">
        <f>M384*M409*3/1000</f>
        <v>437300.79673500004</v>
      </c>
      <c r="N446" s="153">
        <f>N384*N409*3/1000</f>
        <v>375446.675025</v>
      </c>
      <c r="O446" s="153">
        <f>O384*O409*3/1000</f>
        <v>409243.5</v>
      </c>
      <c r="P446" s="153">
        <f>P384*P409*3/1000</f>
        <v>0</v>
      </c>
    </row>
    <row r="447" spans="1:22" s="15" customFormat="1" ht="15.75" hidden="1">
      <c r="A447" s="16">
        <v>604330</v>
      </c>
      <c r="B447" s="16">
        <f>VALUE(CONCATENATE($A$2,$C$5,C447))</f>
        <v>640720050</v>
      </c>
      <c r="C447" s="16">
        <v>720050</v>
      </c>
      <c r="D447" s="134" t="str">
        <f t="shared" si="1624"/>
        <v>Керчикское</v>
      </c>
      <c r="E447" s="34" t="s">
        <v>108</v>
      </c>
      <c r="F447" s="153">
        <f>F385*F411*12/1000</f>
        <v>25323.187380000003</v>
      </c>
      <c r="G447" s="153">
        <f t="shared" ref="G447:L447" si="1629">G385*G411*12/1000</f>
        <v>26446.9974</v>
      </c>
      <c r="H447" s="153">
        <f t="shared" si="1629"/>
        <v>25646.313839999995</v>
      </c>
      <c r="I447" s="153">
        <f t="shared" si="1629"/>
        <v>29725.02</v>
      </c>
      <c r="J447" s="153">
        <f t="shared" si="1629"/>
        <v>31111.223999999998</v>
      </c>
      <c r="K447" s="153">
        <f t="shared" si="1629"/>
        <v>32343.668280000002</v>
      </c>
      <c r="L447" s="153">
        <f t="shared" si="1629"/>
        <v>33841.379879999993</v>
      </c>
      <c r="M447" s="153">
        <f>M385*M411*3/1000</f>
        <v>6381.2615999999998</v>
      </c>
      <c r="N447" s="153">
        <f>N385*N411*3/1000</f>
        <v>6818.3402399999986</v>
      </c>
      <c r="O447" s="153">
        <f>O385*O411*3/1000</f>
        <v>6451.0093799999995</v>
      </c>
      <c r="P447" s="153">
        <f>P385*P411*3/1000</f>
        <v>0</v>
      </c>
    </row>
    <row r="448" spans="1:22" s="15" customFormat="1" ht="15.75" hidden="1">
      <c r="A448" s="16">
        <v>604340</v>
      </c>
      <c r="B448" s="16">
        <f>VALUE(CONCATENATE($A$2,$C$5,C448))</f>
        <v>640720060</v>
      </c>
      <c r="C448" s="16">
        <v>720060</v>
      </c>
      <c r="D448" s="134" t="str">
        <f t="shared" si="1624"/>
        <v>Коммунарское</v>
      </c>
      <c r="E448" s="34" t="s">
        <v>108</v>
      </c>
      <c r="F448" s="153">
        <f>F386*F413*12/1000</f>
        <v>260891.62656</v>
      </c>
      <c r="G448" s="153">
        <f t="shared" ref="G448:L448" si="1630">G386*G413*12/1000</f>
        <v>289823.61588</v>
      </c>
      <c r="H448" s="153">
        <f t="shared" si="1630"/>
        <v>381755.9952</v>
      </c>
      <c r="I448" s="153">
        <f t="shared" si="1630"/>
        <v>345118.25436000002</v>
      </c>
      <c r="J448" s="153">
        <f t="shared" si="1630"/>
        <v>364649.5990799999</v>
      </c>
      <c r="K448" s="153">
        <f t="shared" si="1630"/>
        <v>397435.64640000003</v>
      </c>
      <c r="L448" s="153">
        <f t="shared" si="1630"/>
        <v>423893.82036000001</v>
      </c>
      <c r="M448" s="153">
        <f>M386*M413*3/1000</f>
        <v>48389.824260000009</v>
      </c>
      <c r="N448" s="153">
        <f>N386*N413*3/1000</f>
        <v>67029.490080000003</v>
      </c>
      <c r="O448" s="153">
        <f>O386*O413*3/1000</f>
        <v>72786.182700000005</v>
      </c>
      <c r="P448" s="153">
        <f>P386*P413*3/1000</f>
        <v>0</v>
      </c>
    </row>
    <row r="449" spans="1:16" s="15" customFormat="1" ht="15.75" hidden="1">
      <c r="A449" s="16">
        <v>604350</v>
      </c>
      <c r="B449" s="16">
        <f>VALUE(CONCATENATE($A$2,$C$5,C449))</f>
        <v>640720070</v>
      </c>
      <c r="C449" s="16">
        <v>720070</v>
      </c>
      <c r="D449" s="134" t="str">
        <f t="shared" si="1624"/>
        <v>Краснокутское</v>
      </c>
      <c r="E449" s="34" t="s">
        <v>108</v>
      </c>
      <c r="F449" s="153">
        <f>F387*F415*12/1000</f>
        <v>1263639.8822399999</v>
      </c>
      <c r="G449" s="153">
        <f t="shared" ref="G449:L449" si="1631">G387*G415*12/1000</f>
        <v>1107088.5470399999</v>
      </c>
      <c r="H449" s="153">
        <f t="shared" si="1631"/>
        <v>1530673.9344000001</v>
      </c>
      <c r="I449" s="153">
        <f t="shared" si="1631"/>
        <v>1618112.7874799999</v>
      </c>
      <c r="J449" s="153">
        <f t="shared" si="1631"/>
        <v>1701697.5086399999</v>
      </c>
      <c r="K449" s="153">
        <f t="shared" si="1631"/>
        <v>1853214.2323200002</v>
      </c>
      <c r="L449" s="153">
        <f t="shared" si="1631"/>
        <v>2000479.6281600001</v>
      </c>
      <c r="M449" s="153">
        <f>M387*M415*3/1000</f>
        <v>345058.76664000005</v>
      </c>
      <c r="N449" s="153">
        <f>N387*N415*3/1000</f>
        <v>272275.97675999999</v>
      </c>
      <c r="O449" s="153">
        <f>O387*O415*3/1000</f>
        <v>313212.288</v>
      </c>
      <c r="P449" s="153">
        <f>P387*P415*3/1000</f>
        <v>0</v>
      </c>
    </row>
    <row r="450" spans="1:16" s="15" customFormat="1" ht="15.75" hidden="1">
      <c r="A450" s="16">
        <v>604360</v>
      </c>
      <c r="B450" s="16">
        <f>VALUE(CONCATENATE($A$2,$C$5,C450))</f>
        <v>640720080</v>
      </c>
      <c r="C450" s="16">
        <v>720080</v>
      </c>
      <c r="D450" s="134" t="str">
        <f t="shared" si="1624"/>
        <v>Краснолучское</v>
      </c>
      <c r="E450" s="34" t="s">
        <v>108</v>
      </c>
      <c r="F450" s="153">
        <f>F388*F417*12/1000</f>
        <v>325504.74096000002</v>
      </c>
      <c r="G450" s="153">
        <f t="shared" ref="G450:L450" si="1632">G388*G417*12/1000</f>
        <v>266055.66899999999</v>
      </c>
      <c r="H450" s="153">
        <f t="shared" si="1632"/>
        <v>579111.45600000001</v>
      </c>
      <c r="I450" s="153">
        <f t="shared" si="1632"/>
        <v>634924.47672000004</v>
      </c>
      <c r="J450" s="153">
        <f t="shared" si="1632"/>
        <v>669628.51020000002</v>
      </c>
      <c r="K450" s="153">
        <f t="shared" si="1632"/>
        <v>715074.79175999993</v>
      </c>
      <c r="L450" s="153">
        <f t="shared" si="1632"/>
        <v>776860.22699999996</v>
      </c>
      <c r="M450" s="153">
        <f>M388*M417*3/1000</f>
        <v>88726.187669999999</v>
      </c>
      <c r="N450" s="153">
        <f>N388*N417*3/1000</f>
        <v>58445.591039999999</v>
      </c>
      <c r="O450" s="153">
        <f>O388*O417*3/1000</f>
        <v>76888.918080000003</v>
      </c>
      <c r="P450" s="153">
        <f>P388*P417*3/1000</f>
        <v>0</v>
      </c>
    </row>
    <row r="451" spans="1:16" s="15" customFormat="1" ht="15.75" hidden="1">
      <c r="A451" s="16">
        <v>604370</v>
      </c>
      <c r="B451" s="16">
        <f>VALUE(CONCATENATE($A$2,$C$5,C451))</f>
        <v>640720090</v>
      </c>
      <c r="C451" s="16">
        <v>720090</v>
      </c>
      <c r="D451" s="134" t="str">
        <f t="shared" si="1624"/>
        <v>Красюковское</v>
      </c>
      <c r="E451" s="34" t="s">
        <v>108</v>
      </c>
      <c r="F451" s="153">
        <f>F389*F419*12/1000</f>
        <v>189324.06864000001</v>
      </c>
      <c r="G451" s="153">
        <f t="shared" ref="G451:L451" si="1633">G389*G419*12/1000</f>
        <v>172016.20800000001</v>
      </c>
      <c r="H451" s="153">
        <f t="shared" si="1633"/>
        <v>140466.98639999999</v>
      </c>
      <c r="I451" s="153">
        <f t="shared" si="1633"/>
        <v>160471.77288</v>
      </c>
      <c r="J451" s="153">
        <f t="shared" si="1633"/>
        <v>170178.67260000002</v>
      </c>
      <c r="K451" s="153">
        <f t="shared" si="1633"/>
        <v>181988.97779999999</v>
      </c>
      <c r="L451" s="153">
        <f t="shared" si="1633"/>
        <v>192710.17944000001</v>
      </c>
      <c r="M451" s="153">
        <f>M389*M419*3/1000</f>
        <v>46160.63478</v>
      </c>
      <c r="N451" s="153">
        <f>N389*N419*3/1000</f>
        <v>41694.89445</v>
      </c>
      <c r="O451" s="153">
        <f>O389*O419*3/1000</f>
        <v>39721.263749999998</v>
      </c>
      <c r="P451" s="153">
        <f>P389*P419*3/1000</f>
        <v>0</v>
      </c>
    </row>
    <row r="452" spans="1:16" s="15" customFormat="1" ht="15.75" hidden="1">
      <c r="A452" s="16">
        <v>604380</v>
      </c>
      <c r="B452" s="16">
        <f>VALUE(CONCATENATE($A$2,$C$5,C452))</f>
        <v>640720100</v>
      </c>
      <c r="C452" s="16">
        <v>720100</v>
      </c>
      <c r="D452" s="134" t="str">
        <f t="shared" si="1624"/>
        <v>Кривянское</v>
      </c>
      <c r="E452" s="34" t="s">
        <v>108</v>
      </c>
      <c r="F452" s="153">
        <f>F390*F421*12/1000</f>
        <v>172581.02460000003</v>
      </c>
      <c r="G452" s="153">
        <f t="shared" ref="G452:L452" si="1634">G390*G421*12/1000</f>
        <v>190481.68524000002</v>
      </c>
      <c r="H452" s="153">
        <f t="shared" si="1634"/>
        <v>251746.29036000001</v>
      </c>
      <c r="I452" s="153">
        <f t="shared" si="1634"/>
        <v>234039.25092000002</v>
      </c>
      <c r="J452" s="153">
        <f t="shared" si="1634"/>
        <v>249625.14515999999</v>
      </c>
      <c r="K452" s="153">
        <f t="shared" si="1634"/>
        <v>266409.25176000001</v>
      </c>
      <c r="L452" s="153">
        <f t="shared" si="1634"/>
        <v>282763.27583999996</v>
      </c>
      <c r="M452" s="153">
        <f>M390*M421*3/1000</f>
        <v>41979.726929999997</v>
      </c>
      <c r="N452" s="153">
        <f>N390*N421*3/1000</f>
        <v>44889.116910000004</v>
      </c>
      <c r="O452" s="153">
        <f>O390*O421*3/1000</f>
        <v>60371.276279999998</v>
      </c>
      <c r="P452" s="153">
        <f>P390*P421*3/1000</f>
        <v>0</v>
      </c>
    </row>
    <row r="453" spans="1:16" s="15" customFormat="1" ht="15.75" hidden="1">
      <c r="A453" s="16">
        <v>604390</v>
      </c>
      <c r="B453" s="16">
        <f>VALUE(CONCATENATE($A$2,$C$5,C453))</f>
        <v>640720110</v>
      </c>
      <c r="C453" s="16">
        <v>720110</v>
      </c>
      <c r="D453" s="134" t="str">
        <f t="shared" si="1624"/>
        <v>Мокрологское</v>
      </c>
      <c r="E453" s="34" t="s">
        <v>108</v>
      </c>
      <c r="F453" s="153">
        <f>F391*F423*12/1000</f>
        <v>154533.93648000003</v>
      </c>
      <c r="G453" s="153">
        <f t="shared" ref="G453:L453" si="1635">G391*G423*12/1000</f>
        <v>150269.59296000001</v>
      </c>
      <c r="H453" s="153">
        <f t="shared" si="1635"/>
        <v>176223.58848000001</v>
      </c>
      <c r="I453" s="153">
        <f t="shared" si="1635"/>
        <v>190997.44596000004</v>
      </c>
      <c r="J453" s="153">
        <f t="shared" si="1635"/>
        <v>205363.84487999999</v>
      </c>
      <c r="K453" s="153">
        <f t="shared" si="1635"/>
        <v>220210.77635999996</v>
      </c>
      <c r="L453" s="153">
        <f t="shared" si="1635"/>
        <v>240564.97668000002</v>
      </c>
      <c r="M453" s="153">
        <f>M391*M423*3/1000</f>
        <v>37393.156200000005</v>
      </c>
      <c r="N453" s="153">
        <f>N391*N423*3/1000</f>
        <v>36061.746119999996</v>
      </c>
      <c r="O453" s="153">
        <f>O391*O423*3/1000</f>
        <v>41896.393109999997</v>
      </c>
      <c r="P453" s="153">
        <f>P391*P423*3/1000</f>
        <v>0</v>
      </c>
    </row>
    <row r="454" spans="1:16" s="15" customFormat="1" ht="15.75" hidden="1">
      <c r="A454" s="16">
        <v>604400</v>
      </c>
      <c r="B454" s="16">
        <f>VALUE(CONCATENATE($A$2,$C$5,C454))</f>
        <v>640720120</v>
      </c>
      <c r="C454" s="16">
        <v>720120</v>
      </c>
      <c r="D454" s="134" t="str">
        <f t="shared" si="1624"/>
        <v>Персиановское</v>
      </c>
      <c r="E454" s="34" t="s">
        <v>108</v>
      </c>
      <c r="F454" s="153">
        <f>F392*F425*12/1000</f>
        <v>533846.21135999996</v>
      </c>
      <c r="G454" s="153">
        <f t="shared" ref="G454:L454" si="1636">G392*G425*12/1000</f>
        <v>615250.61765999999</v>
      </c>
      <c r="H454" s="153">
        <f t="shared" si="1636"/>
        <v>700261.84199999995</v>
      </c>
      <c r="I454" s="153">
        <f t="shared" si="1636"/>
        <v>690097.97051999997</v>
      </c>
      <c r="J454" s="153">
        <f t="shared" si="1636"/>
        <v>729060.15</v>
      </c>
      <c r="K454" s="153">
        <f t="shared" si="1636"/>
        <v>772730.28</v>
      </c>
      <c r="L454" s="153">
        <f t="shared" si="1636"/>
        <v>811926.36</v>
      </c>
      <c r="M454" s="153">
        <f>M392*M425*3/1000</f>
        <v>113891.82876</v>
      </c>
      <c r="N454" s="153">
        <f>N392*N425*3/1000</f>
        <v>140052.00659999999</v>
      </c>
      <c r="O454" s="153">
        <f>O392*O425*3/1000</f>
        <v>158594.24745</v>
      </c>
      <c r="P454" s="153">
        <f>P392*P425*3/1000</f>
        <v>0</v>
      </c>
    </row>
    <row r="455" spans="1:16" s="15" customFormat="1" ht="15.75" hidden="1">
      <c r="A455" s="16">
        <v>604410</v>
      </c>
      <c r="B455" s="16">
        <f>VALUE(CONCATENATE($A$2,$C$5,C455))</f>
        <v>640720130</v>
      </c>
      <c r="C455" s="16">
        <v>720130</v>
      </c>
      <c r="D455" s="134" t="str">
        <f t="shared" si="1624"/>
        <v>Сельское поселение 13</v>
      </c>
      <c r="E455" s="34" t="s">
        <v>108</v>
      </c>
      <c r="F455" s="153">
        <f>F393*F427*12/1000</f>
        <v>0</v>
      </c>
      <c r="G455" s="153">
        <f t="shared" ref="G455:L455" si="1637">G393*G427*12/1000</f>
        <v>0</v>
      </c>
      <c r="H455" s="153">
        <f t="shared" si="1637"/>
        <v>0</v>
      </c>
      <c r="I455" s="153">
        <f t="shared" si="1637"/>
        <v>0</v>
      </c>
      <c r="J455" s="153">
        <f t="shared" si="1637"/>
        <v>0</v>
      </c>
      <c r="K455" s="153">
        <f t="shared" si="1637"/>
        <v>0</v>
      </c>
      <c r="L455" s="153">
        <f t="shared" si="1637"/>
        <v>0</v>
      </c>
      <c r="M455" s="153">
        <f>M393*M427*3/1000</f>
        <v>0</v>
      </c>
      <c r="N455" s="153">
        <f>N393*N427*3/1000</f>
        <v>0</v>
      </c>
      <c r="O455" s="153">
        <f>O393*O427*3/1000</f>
        <v>0</v>
      </c>
      <c r="P455" s="153">
        <f>P393*P427*3/1000</f>
        <v>0</v>
      </c>
    </row>
    <row r="456" spans="1:16" s="15" customFormat="1" ht="15.75" hidden="1">
      <c r="A456" s="16">
        <v>604420</v>
      </c>
      <c r="B456" s="16">
        <f>VALUE(CONCATENATE($A$2,$C$5,C456))</f>
        <v>640720140</v>
      </c>
      <c r="C456" s="16">
        <v>720140</v>
      </c>
      <c r="D456" s="134" t="str">
        <f t="shared" si="1624"/>
        <v>Сельское поселение 14</v>
      </c>
      <c r="E456" s="34" t="s">
        <v>108</v>
      </c>
      <c r="F456" s="153">
        <f>F394*F429*12/1000</f>
        <v>0</v>
      </c>
      <c r="G456" s="153">
        <f t="shared" ref="G456:L456" si="1638">G394*G429*12/1000</f>
        <v>0</v>
      </c>
      <c r="H456" s="153">
        <f t="shared" si="1638"/>
        <v>0</v>
      </c>
      <c r="I456" s="153">
        <f t="shared" si="1638"/>
        <v>0</v>
      </c>
      <c r="J456" s="153">
        <f t="shared" si="1638"/>
        <v>0</v>
      </c>
      <c r="K456" s="153">
        <f t="shared" si="1638"/>
        <v>0</v>
      </c>
      <c r="L456" s="153">
        <f t="shared" si="1638"/>
        <v>0</v>
      </c>
      <c r="M456" s="153">
        <f>M394*M429*3/1000</f>
        <v>0</v>
      </c>
      <c r="N456" s="153">
        <f>N394*N429*3/1000</f>
        <v>0</v>
      </c>
      <c r="O456" s="153">
        <f>O394*O429*3/1000</f>
        <v>0</v>
      </c>
      <c r="P456" s="153">
        <f>P394*P429*3/1000</f>
        <v>0</v>
      </c>
    </row>
    <row r="457" spans="1:16" s="15" customFormat="1" ht="15.75" hidden="1">
      <c r="A457" s="16">
        <v>604430</v>
      </c>
      <c r="B457" s="16">
        <f>VALUE(CONCATENATE($A$2,$C$5,C457))</f>
        <v>640720150</v>
      </c>
      <c r="C457" s="16">
        <v>720150</v>
      </c>
      <c r="D457" s="134" t="str">
        <f t="shared" si="1624"/>
        <v>Сельское поселение 15</v>
      </c>
      <c r="E457" s="34" t="s">
        <v>108</v>
      </c>
      <c r="F457" s="153">
        <f>F395*F431*12/1000</f>
        <v>0</v>
      </c>
      <c r="G457" s="153">
        <f t="shared" ref="G457:L457" si="1639">G395*G431*12/1000</f>
        <v>0</v>
      </c>
      <c r="H457" s="153">
        <f t="shared" si="1639"/>
        <v>0</v>
      </c>
      <c r="I457" s="153">
        <f t="shared" si="1639"/>
        <v>0</v>
      </c>
      <c r="J457" s="153">
        <f t="shared" si="1639"/>
        <v>0</v>
      </c>
      <c r="K457" s="153">
        <f t="shared" si="1639"/>
        <v>0</v>
      </c>
      <c r="L457" s="153">
        <f t="shared" si="1639"/>
        <v>0</v>
      </c>
      <c r="M457" s="153">
        <f>M395*M431*3/1000</f>
        <v>0</v>
      </c>
      <c r="N457" s="153">
        <f>N395*N431*3/1000</f>
        <v>0</v>
      </c>
      <c r="O457" s="153">
        <f>O395*O431*3/1000</f>
        <v>0</v>
      </c>
      <c r="P457" s="153">
        <f>P395*P431*3/1000</f>
        <v>0</v>
      </c>
    </row>
    <row r="458" spans="1:16" s="15" customFormat="1" ht="15.75" hidden="1">
      <c r="A458" s="16">
        <v>604440</v>
      </c>
      <c r="B458" s="16">
        <f>VALUE(CONCATENATE($A$2,$C$5,C458))</f>
        <v>640720160</v>
      </c>
      <c r="C458" s="16">
        <v>720160</v>
      </c>
      <c r="D458" s="134" t="str">
        <f t="shared" si="1624"/>
        <v>Сельское поселение 16</v>
      </c>
      <c r="E458" s="34" t="s">
        <v>108</v>
      </c>
      <c r="F458" s="153">
        <f>F396*F433*12/1000</f>
        <v>0</v>
      </c>
      <c r="G458" s="153">
        <f t="shared" ref="G458:L458" si="1640">G396*G433*12/1000</f>
        <v>0</v>
      </c>
      <c r="H458" s="153">
        <f t="shared" si="1640"/>
        <v>0</v>
      </c>
      <c r="I458" s="153">
        <f t="shared" si="1640"/>
        <v>0</v>
      </c>
      <c r="J458" s="153">
        <f t="shared" si="1640"/>
        <v>0</v>
      </c>
      <c r="K458" s="153">
        <f t="shared" si="1640"/>
        <v>0</v>
      </c>
      <c r="L458" s="153">
        <f t="shared" si="1640"/>
        <v>0</v>
      </c>
      <c r="M458" s="153">
        <f>M396*M433*3/1000</f>
        <v>0</v>
      </c>
      <c r="N458" s="153">
        <f>N396*N433*3/1000</f>
        <v>0</v>
      </c>
      <c r="O458" s="153">
        <f>O396*O433*3/1000</f>
        <v>0</v>
      </c>
      <c r="P458" s="153">
        <f>P396*P433*3/1000</f>
        <v>0</v>
      </c>
    </row>
    <row r="459" spans="1:16" s="15" customFormat="1" ht="15.75" hidden="1">
      <c r="A459" s="16">
        <v>604450</v>
      </c>
      <c r="B459" s="16">
        <f>VALUE(CONCATENATE($A$2,$C$5,C459))</f>
        <v>640720170</v>
      </c>
      <c r="C459" s="16">
        <v>720170</v>
      </c>
      <c r="D459" s="134" t="str">
        <f t="shared" si="1624"/>
        <v>Сельское поселение 17</v>
      </c>
      <c r="E459" s="34" t="s">
        <v>108</v>
      </c>
      <c r="F459" s="153">
        <f>F397*F435*12/1000</f>
        <v>0</v>
      </c>
      <c r="G459" s="153">
        <f t="shared" ref="G459:L459" si="1641">G397*G435*12/1000</f>
        <v>0</v>
      </c>
      <c r="H459" s="153">
        <f t="shared" si="1641"/>
        <v>0</v>
      </c>
      <c r="I459" s="153">
        <f t="shared" si="1641"/>
        <v>0</v>
      </c>
      <c r="J459" s="153">
        <f t="shared" si="1641"/>
        <v>0</v>
      </c>
      <c r="K459" s="153">
        <f t="shared" si="1641"/>
        <v>0</v>
      </c>
      <c r="L459" s="153">
        <f t="shared" si="1641"/>
        <v>0</v>
      </c>
      <c r="M459" s="153">
        <f>M397*M435*3/1000</f>
        <v>0</v>
      </c>
      <c r="N459" s="153">
        <f>N397*N435*3/1000</f>
        <v>0</v>
      </c>
      <c r="O459" s="153">
        <f>O397*O435*3/1000</f>
        <v>0</v>
      </c>
      <c r="P459" s="153">
        <f>P397*P435*3/1000</f>
        <v>0</v>
      </c>
    </row>
    <row r="460" spans="1:16" s="15" customFormat="1" ht="15.75" hidden="1">
      <c r="A460" s="16">
        <v>604460</v>
      </c>
      <c r="B460" s="16">
        <f>VALUE(CONCATENATE($A$2,$C$5,C460))</f>
        <v>640720180</v>
      </c>
      <c r="C460" s="16">
        <v>720180</v>
      </c>
      <c r="D460" s="134" t="str">
        <f t="shared" si="1624"/>
        <v>Сельское поселение 18</v>
      </c>
      <c r="E460" s="34" t="s">
        <v>108</v>
      </c>
      <c r="F460" s="153">
        <f>F398*F437*12/1000</f>
        <v>0</v>
      </c>
      <c r="G460" s="153">
        <f t="shared" ref="G460:L460" si="1642">G398*G437*12/1000</f>
        <v>0</v>
      </c>
      <c r="H460" s="153">
        <f t="shared" si="1642"/>
        <v>0</v>
      </c>
      <c r="I460" s="153">
        <f t="shared" si="1642"/>
        <v>0</v>
      </c>
      <c r="J460" s="153">
        <f t="shared" si="1642"/>
        <v>0</v>
      </c>
      <c r="K460" s="153">
        <f t="shared" si="1642"/>
        <v>0</v>
      </c>
      <c r="L460" s="153">
        <f t="shared" si="1642"/>
        <v>0</v>
      </c>
      <c r="M460" s="153">
        <f>M398*M437*3/1000</f>
        <v>0</v>
      </c>
      <c r="N460" s="153">
        <f>N398*N437*3/1000</f>
        <v>0</v>
      </c>
      <c r="O460" s="153">
        <f>O398*O437*3/1000</f>
        <v>0</v>
      </c>
      <c r="P460" s="153">
        <f>P398*P437*3/1000</f>
        <v>0</v>
      </c>
    </row>
    <row r="461" spans="1:16" s="15" customFormat="1" ht="15.75" hidden="1">
      <c r="A461" s="16">
        <v>604470</v>
      </c>
      <c r="B461" s="16">
        <f>VALUE(CONCATENATE($A$2,$C$5,C461))</f>
        <v>640720190</v>
      </c>
      <c r="C461" s="16">
        <v>720190</v>
      </c>
      <c r="D461" s="134" t="str">
        <f t="shared" si="1624"/>
        <v>Сельское поселение 19</v>
      </c>
      <c r="E461" s="34" t="s">
        <v>108</v>
      </c>
      <c r="F461" s="153">
        <f>F399*F439*12/1000</f>
        <v>0</v>
      </c>
      <c r="G461" s="153">
        <f t="shared" ref="G461:L461" si="1643">G399*G439*12/1000</f>
        <v>0</v>
      </c>
      <c r="H461" s="153">
        <f t="shared" si="1643"/>
        <v>0</v>
      </c>
      <c r="I461" s="153">
        <f t="shared" si="1643"/>
        <v>0</v>
      </c>
      <c r="J461" s="153">
        <f t="shared" si="1643"/>
        <v>0</v>
      </c>
      <c r="K461" s="153">
        <f t="shared" si="1643"/>
        <v>0</v>
      </c>
      <c r="L461" s="153">
        <f t="shared" si="1643"/>
        <v>0</v>
      </c>
      <c r="M461" s="153">
        <f>M399*M439*3/1000</f>
        <v>0</v>
      </c>
      <c r="N461" s="153">
        <f>N399*N439*3/1000</f>
        <v>0</v>
      </c>
      <c r="O461" s="153">
        <f>O399*O439*3/1000</f>
        <v>0</v>
      </c>
      <c r="P461" s="153">
        <f>P399*P439*3/1000</f>
        <v>0</v>
      </c>
    </row>
    <row r="462" spans="1:16" s="15" customFormat="1" ht="15">
      <c r="A462" s="16">
        <v>604480</v>
      </c>
      <c r="C462" s="6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6" s="15" customFormat="1" ht="15.75">
      <c r="A463" s="16">
        <v>604490</v>
      </c>
      <c r="C463" s="6"/>
      <c r="D463" s="47"/>
      <c r="E463" s="86"/>
      <c r="F463" s="42"/>
      <c r="G463" s="74"/>
      <c r="H463" s="74"/>
      <c r="I463" s="74"/>
      <c r="J463" s="74"/>
      <c r="K463" s="74"/>
      <c r="L463" s="74"/>
      <c r="M463" s="74"/>
      <c r="N463" s="74"/>
      <c r="O463" s="74"/>
      <c r="P463" s="87" t="s">
        <v>78</v>
      </c>
    </row>
    <row r="464" spans="1:16" s="15" customFormat="1" ht="15.75">
      <c r="A464" s="16">
        <v>604500</v>
      </c>
      <c r="C464" s="6"/>
      <c r="D464" s="212" t="s">
        <v>128</v>
      </c>
      <c r="E464" s="212"/>
      <c r="F464" s="212"/>
      <c r="G464" s="212"/>
      <c r="H464" s="212"/>
      <c r="I464" s="212"/>
      <c r="J464" s="212"/>
      <c r="K464" s="212"/>
      <c r="L464" s="212"/>
      <c r="M464" s="212"/>
      <c r="N464" s="212"/>
      <c r="O464" s="212"/>
      <c r="P464" s="74"/>
    </row>
    <row r="465" spans="1:18" s="15" customFormat="1" ht="15.75">
      <c r="A465" s="16">
        <v>604510</v>
      </c>
      <c r="C465" s="6"/>
      <c r="D465" s="47"/>
      <c r="E465" s="86"/>
      <c r="F465" s="42"/>
      <c r="G465" s="74"/>
      <c r="H465" s="74"/>
      <c r="I465" s="74"/>
      <c r="J465" s="74"/>
      <c r="K465" s="74"/>
      <c r="L465" s="74"/>
      <c r="M465" s="74"/>
      <c r="N465" s="74"/>
      <c r="O465" s="74"/>
      <c r="P465" s="74"/>
    </row>
    <row r="466" spans="1:18" s="15" customFormat="1" ht="15.75">
      <c r="A466" s="16">
        <v>604520</v>
      </c>
      <c r="B466" s="211" t="s">
        <v>68</v>
      </c>
      <c r="C466" s="192" t="s">
        <v>69</v>
      </c>
      <c r="D466" s="185" t="s">
        <v>0</v>
      </c>
      <c r="E466" s="183" t="s">
        <v>11</v>
      </c>
      <c r="F466" s="27">
        <v>2020</v>
      </c>
      <c r="G466" s="27">
        <v>2021</v>
      </c>
      <c r="H466" s="27">
        <v>2022</v>
      </c>
      <c r="I466" s="27">
        <v>2023</v>
      </c>
      <c r="J466" s="27">
        <v>2023</v>
      </c>
      <c r="K466" s="27">
        <v>2024</v>
      </c>
      <c r="L466" s="27">
        <v>2025</v>
      </c>
      <c r="M466" s="27">
        <v>2026</v>
      </c>
    </row>
    <row r="467" spans="1:18" s="15" customFormat="1" ht="15.75">
      <c r="A467" s="16">
        <v>604530</v>
      </c>
      <c r="B467" s="211" t="s">
        <v>9</v>
      </c>
      <c r="C467" s="193" t="s">
        <v>9</v>
      </c>
      <c r="D467" s="186"/>
      <c r="E467" s="184"/>
      <c r="F467" s="27" t="s">
        <v>1</v>
      </c>
      <c r="G467" s="27" t="s">
        <v>1</v>
      </c>
      <c r="H467" s="27" t="s">
        <v>1</v>
      </c>
      <c r="I467" s="27" t="s">
        <v>117</v>
      </c>
      <c r="J467" s="27" t="s">
        <v>2</v>
      </c>
      <c r="K467" s="69" t="s">
        <v>3</v>
      </c>
      <c r="L467" s="69" t="s">
        <v>3</v>
      </c>
      <c r="M467" s="27" t="s">
        <v>3</v>
      </c>
    </row>
    <row r="468" spans="1:18" s="15" customFormat="1" ht="31.5">
      <c r="A468" s="16">
        <v>604540</v>
      </c>
      <c r="B468" s="16">
        <f>VALUE(CONCATENATE($A$2,$C$5,C468))</f>
        <v>640800010</v>
      </c>
      <c r="C468" s="16">
        <v>800010</v>
      </c>
      <c r="D468" s="73" t="s">
        <v>118</v>
      </c>
      <c r="E468" s="33" t="s">
        <v>108</v>
      </c>
      <c r="F468" s="161">
        <v>31848.7</v>
      </c>
      <c r="G468" s="161">
        <v>38198.33</v>
      </c>
      <c r="H468" s="161">
        <v>32954.28</v>
      </c>
      <c r="I468" s="162">
        <f>I470*0.13</f>
        <v>36333.299599999998</v>
      </c>
      <c r="J468" s="162">
        <f>J470*0.13</f>
        <v>38047.430928976115</v>
      </c>
      <c r="K468" s="162">
        <f>K470*0.13</f>
        <v>40745.883358644583</v>
      </c>
      <c r="L468" s="162">
        <f>L470*0.13</f>
        <v>43649.948848695574</v>
      </c>
      <c r="M468" s="162">
        <f>M470*0.13</f>
        <v>46474.055637820944</v>
      </c>
    </row>
    <row r="469" spans="1:18" s="15" customFormat="1" ht="15.75">
      <c r="A469" s="16">
        <v>604550</v>
      </c>
      <c r="B469" s="16">
        <f>VALUE(CONCATENATE($A$2,$C$5,C469))</f>
        <v>640801010</v>
      </c>
      <c r="C469" s="16">
        <v>801010</v>
      </c>
      <c r="D469" s="72" t="s">
        <v>119</v>
      </c>
      <c r="E469" s="98" t="s">
        <v>616</v>
      </c>
      <c r="F469" s="33" t="s">
        <v>590</v>
      </c>
      <c r="G469" s="71">
        <f>IF(F468,G468/F468*100,0)</f>
        <v>119.93685770533806</v>
      </c>
      <c r="H469" s="71">
        <f t="shared" ref="H469" si="1644">IF(G468,H468/G468*100,0)</f>
        <v>86.271520247089327</v>
      </c>
      <c r="I469" s="71">
        <f>IF(H468,I468/H468*100,0)</f>
        <v>110.25365931223502</v>
      </c>
      <c r="J469" s="71">
        <f>IF(H468,J468/H468*100,0)</f>
        <v>115.45520317535724</v>
      </c>
      <c r="K469" s="71">
        <f>IF(J468,K468/J468*100,0)</f>
        <v>107.0923380732479</v>
      </c>
      <c r="L469" s="71">
        <f>IF(K468,L468/K468*100,0)</f>
        <v>107.12726108914967</v>
      </c>
      <c r="M469" s="71">
        <f>IF(L468,M468/L468*100,0)</f>
        <v>106.46989713301753</v>
      </c>
    </row>
    <row r="470" spans="1:18" s="15" customFormat="1" ht="31.5">
      <c r="A470" s="16">
        <v>604560</v>
      </c>
      <c r="B470" s="16">
        <f>VALUE(CONCATENATE($A$2,$C$5,C470))</f>
        <v>640800020</v>
      </c>
      <c r="C470" s="16">
        <v>800020</v>
      </c>
      <c r="D470" s="73" t="s">
        <v>120</v>
      </c>
      <c r="E470" s="33" t="s">
        <v>108</v>
      </c>
      <c r="F470" s="154">
        <f>F468/0.13</f>
        <v>244990</v>
      </c>
      <c r="G470" s="154">
        <f>G468/0.13</f>
        <v>293833.30769230769</v>
      </c>
      <c r="H470" s="154">
        <f>H468/0.13</f>
        <v>253494.46153846153</v>
      </c>
      <c r="I470" s="154">
        <v>279486.92</v>
      </c>
      <c r="J470" s="154">
        <f>J472+J476</f>
        <v>292672.54560750857</v>
      </c>
      <c r="K470" s="154">
        <f>K472+K476</f>
        <v>313429.8719895737</v>
      </c>
      <c r="L470" s="154">
        <f>L472+L476</f>
        <v>335768.83729765826</v>
      </c>
      <c r="M470" s="154">
        <f>M472+M476</f>
        <v>357492.7356755457</v>
      </c>
      <c r="R470" s="121" t="s">
        <v>593</v>
      </c>
    </row>
    <row r="471" spans="1:18" s="15" customFormat="1" ht="15.75">
      <c r="A471" s="16">
        <v>604570</v>
      </c>
      <c r="B471" s="16">
        <f>VALUE(CONCATENATE($A$2,$C$5,C471))</f>
        <v>640801020</v>
      </c>
      <c r="C471" s="16">
        <v>801020</v>
      </c>
      <c r="D471" s="72" t="s">
        <v>119</v>
      </c>
      <c r="E471" s="98" t="s">
        <v>616</v>
      </c>
      <c r="F471" s="33" t="s">
        <v>590</v>
      </c>
      <c r="G471" s="71">
        <f>IF(F470,G470/F470*100,0)</f>
        <v>119.93685770533804</v>
      </c>
      <c r="H471" s="71">
        <f t="shared" ref="H471" si="1645">IF(G470,H470/G470*100,0)</f>
        <v>86.271520247089342</v>
      </c>
      <c r="I471" s="100"/>
      <c r="J471" s="71">
        <f>IF(H470,J470/H470*100,0)</f>
        <v>115.45520317535724</v>
      </c>
      <c r="K471" s="71">
        <f t="shared" ref="K471" si="1646">IF(J470,K470/J470*100,0)</f>
        <v>107.0923380732479</v>
      </c>
      <c r="L471" s="71">
        <f>IF(K470,L470/K470*100,0)</f>
        <v>107.1272610891497</v>
      </c>
      <c r="M471" s="71">
        <f t="shared" ref="M471" si="1647">IF(L470,M470/L470*100,0)</f>
        <v>106.46989713301751</v>
      </c>
    </row>
    <row r="472" spans="1:18" s="15" customFormat="1" ht="63">
      <c r="A472" s="16">
        <v>604580</v>
      </c>
      <c r="B472" s="16">
        <f>VALUE(CONCATENATE($A$2,$C$5,C472))</f>
        <v>640800030</v>
      </c>
      <c r="C472" s="16">
        <v>800030</v>
      </c>
      <c r="D472" s="73" t="s">
        <v>640</v>
      </c>
      <c r="E472" s="33" t="s">
        <v>108</v>
      </c>
      <c r="F472" s="161">
        <f t="shared" ref="F472:K472" si="1648">F473</f>
        <v>205696.7</v>
      </c>
      <c r="G472" s="161">
        <f t="shared" si="1648"/>
        <v>155422.5</v>
      </c>
      <c r="H472" s="161">
        <f t="shared" si="1648"/>
        <v>154420.01999999999</v>
      </c>
      <c r="I472" s="161">
        <v>156581.98000000001</v>
      </c>
      <c r="J472" s="161">
        <f>J473</f>
        <v>163969.20000000001</v>
      </c>
      <c r="K472" s="161">
        <f t="shared" si="1648"/>
        <v>175598.45</v>
      </c>
      <c r="L472" s="161">
        <f t="shared" ref="L472:M472" si="1649">L473</f>
        <v>188113.81</v>
      </c>
      <c r="M472" s="161">
        <f t="shared" si="1649"/>
        <v>200284.58</v>
      </c>
    </row>
    <row r="473" spans="1:18" s="15" customFormat="1" ht="47.25">
      <c r="A473" s="16">
        <v>604590</v>
      </c>
      <c r="B473" s="16"/>
      <c r="C473" s="16"/>
      <c r="D473" s="96" t="s">
        <v>633</v>
      </c>
      <c r="E473" s="33" t="s">
        <v>108</v>
      </c>
      <c r="F473" s="75">
        <f>F123</f>
        <v>205696.7</v>
      </c>
      <c r="G473" s="75">
        <f>G123</f>
        <v>155422.5</v>
      </c>
      <c r="H473" s="75">
        <f>H123</f>
        <v>154420.01999999999</v>
      </c>
      <c r="I473" s="163">
        <f>I123</f>
        <v>163969.20000000001</v>
      </c>
      <c r="J473" s="163">
        <f>I123</f>
        <v>163969.20000000001</v>
      </c>
      <c r="K473" s="163">
        <f>J123</f>
        <v>175598.45</v>
      </c>
      <c r="L473" s="163">
        <f>K123</f>
        <v>188113.81</v>
      </c>
      <c r="M473" s="163">
        <f>L123</f>
        <v>200284.58</v>
      </c>
    </row>
    <row r="474" spans="1:18" s="15" customFormat="1" ht="15.75">
      <c r="A474" s="16">
        <v>604600</v>
      </c>
      <c r="B474" s="16">
        <f>VALUE(CONCATENATE($A$2,$C$5,C474))</f>
        <v>640801030</v>
      </c>
      <c r="C474" s="16">
        <v>801030</v>
      </c>
      <c r="D474" s="72" t="s">
        <v>119</v>
      </c>
      <c r="E474" s="98" t="s">
        <v>616</v>
      </c>
      <c r="F474" s="33" t="s">
        <v>590</v>
      </c>
      <c r="G474" s="71">
        <f t="shared" ref="G474:H474" si="1650">IF(F472,G472/F472*100,0)</f>
        <v>75.55906341715739</v>
      </c>
      <c r="H474" s="71">
        <f t="shared" si="1650"/>
        <v>99.354996863388507</v>
      </c>
      <c r="I474" s="71">
        <f>IF(M472,I472/M472*100,0)</f>
        <v>78.179748036518845</v>
      </c>
      <c r="J474" s="71">
        <f>IF(H472,J472/H472*100,0)</f>
        <v>106.18390024816733</v>
      </c>
      <c r="K474" s="71">
        <f>IF(J472,K472/J472*100,0)</f>
        <v>107.0923380732479</v>
      </c>
      <c r="L474" s="71">
        <f>IF(K472,L472/K472*100,0)</f>
        <v>107.1272610891497</v>
      </c>
      <c r="M474" s="71">
        <f>IF(L472,M472/L472*100,0)</f>
        <v>106.46989713301751</v>
      </c>
    </row>
    <row r="475" spans="1:18" s="15" customFormat="1" ht="47.25">
      <c r="A475" s="16">
        <v>604610</v>
      </c>
      <c r="B475" s="16">
        <f>VALUE(CONCATENATE($A$2,$C$5,C475))</f>
        <v>640802030</v>
      </c>
      <c r="C475" s="16">
        <v>802030</v>
      </c>
      <c r="D475" s="76" t="s">
        <v>121</v>
      </c>
      <c r="E475" s="98" t="s">
        <v>616</v>
      </c>
      <c r="F475" s="75">
        <f>IF(F$470,F472/F470*100,0)</f>
        <v>83.961263725050003</v>
      </c>
      <c r="G475" s="75">
        <f t="shared" ref="G475:H475" si="1651">IF(G$470,G472/G470*100,0)</f>
        <v>52.894786238037106</v>
      </c>
      <c r="H475" s="75">
        <f t="shared" si="1651"/>
        <v>60.916526168983211</v>
      </c>
      <c r="I475" s="75">
        <f>IF(I$470,I472/I470*100,0)</f>
        <v>56.024797153297911</v>
      </c>
      <c r="J475" s="75">
        <f>IF(J$470,J472/J470*100,0)</f>
        <v>56.024797153297925</v>
      </c>
      <c r="K475" s="75">
        <f>IF(K$470,K472/K470*100,0)</f>
        <v>56.024797153297925</v>
      </c>
      <c r="L475" s="75">
        <f>IF(L$470,L472/L470*100,0)</f>
        <v>56.024797153297925</v>
      </c>
      <c r="M475" s="75">
        <f>IF(M$470,M472/M470*100,0)</f>
        <v>56.024797153297925</v>
      </c>
    </row>
    <row r="476" spans="1:18" s="15" customFormat="1" ht="94.5">
      <c r="A476" s="16">
        <v>604620</v>
      </c>
      <c r="B476" s="16">
        <f>VALUE(CONCATENATE($A$2,$C$5,C476))</f>
        <v>640800040</v>
      </c>
      <c r="C476" s="16">
        <v>800040</v>
      </c>
      <c r="D476" s="77" t="s">
        <v>122</v>
      </c>
      <c r="E476" s="33" t="s">
        <v>108</v>
      </c>
      <c r="F476" s="161">
        <f>F470-F472</f>
        <v>39293.299999999988</v>
      </c>
      <c r="G476" s="161">
        <f t="shared" ref="G476" si="1652">G470-G472</f>
        <v>138410.80769230769</v>
      </c>
      <c r="H476" s="161">
        <f>H470-H472</f>
        <v>99074.441538461542</v>
      </c>
      <c r="I476" s="161">
        <f>I470-I472</f>
        <v>122904.93999999997</v>
      </c>
      <c r="J476" s="161">
        <f>IF(I472,I476*J472/I472,0)</f>
        <v>128703.34560750857</v>
      </c>
      <c r="K476" s="161">
        <f>IF(J475,K472/J475*100,0)-K472</f>
        <v>137831.42198957369</v>
      </c>
      <c r="L476" s="161">
        <f>IF(K475,L472/K475*100,0)-L472</f>
        <v>147655.02729765826</v>
      </c>
      <c r="M476" s="161">
        <f>IF(L475,M472/L475*100,0)-M472</f>
        <v>157208.15567554571</v>
      </c>
      <c r="R476" s="121" t="s">
        <v>594</v>
      </c>
    </row>
    <row r="477" spans="1:18" s="15" customFormat="1" ht="15.75">
      <c r="A477" s="16">
        <v>604630</v>
      </c>
      <c r="B477" s="16">
        <f>VALUE(CONCATENATE($A$2,$C$5,C477))</f>
        <v>640801040</v>
      </c>
      <c r="C477" s="16">
        <v>801040</v>
      </c>
      <c r="D477" s="72" t="s">
        <v>119</v>
      </c>
      <c r="E477" s="98" t="s">
        <v>616</v>
      </c>
      <c r="F477" s="33" t="s">
        <v>590</v>
      </c>
      <c r="G477" s="71">
        <f>IF(F476,G476/F476*100,0)</f>
        <v>352.25040322983239</v>
      </c>
      <c r="H477" s="71">
        <f t="shared" ref="H477" si="1653">IF(G476,H476/G476*100,0)</f>
        <v>71.579989446133183</v>
      </c>
      <c r="I477" s="170"/>
      <c r="J477" s="71">
        <f>IF(H476,J476/H476*100,0)</f>
        <v>129.9056987947238</v>
      </c>
      <c r="K477" s="71">
        <f t="shared" ref="K477" si="1654">IF(J476,K476/J476*100,0)</f>
        <v>107.09233807324787</v>
      </c>
      <c r="L477" s="71">
        <f>IF(K476,L476/K476*100,0)</f>
        <v>107.12726108914967</v>
      </c>
      <c r="M477" s="71">
        <f>IF(L476,M476/L476*100,0)</f>
        <v>106.46989713301753</v>
      </c>
    </row>
    <row r="478" spans="1:18" s="15" customFormat="1" ht="47.25">
      <c r="A478" s="16">
        <v>604640</v>
      </c>
      <c r="B478" s="16">
        <f>VALUE(CONCATENATE($A$2,$C$5,C478))</f>
        <v>640802040</v>
      </c>
      <c r="C478" s="16">
        <v>802040</v>
      </c>
      <c r="D478" s="76" t="s">
        <v>123</v>
      </c>
      <c r="E478" s="98" t="s">
        <v>616</v>
      </c>
      <c r="F478" s="75">
        <f>IF(F470,F476/F470*100,0)</f>
        <v>16.038736274949994</v>
      </c>
      <c r="G478" s="75">
        <f t="shared" ref="G478:H478" si="1655">IF(G470,G476/G470*100,0)</f>
        <v>47.105213761962887</v>
      </c>
      <c r="H478" s="75">
        <f t="shared" si="1655"/>
        <v>39.083473831016789</v>
      </c>
      <c r="I478" s="75">
        <f>IF(I470,I476/I470*100,0)</f>
        <v>43.975202846702082</v>
      </c>
      <c r="J478" s="75">
        <f>IF(J470,J476/J470*100,0)</f>
        <v>43.975202846702089</v>
      </c>
      <c r="K478" s="75">
        <f>IF(K470,K476/K470*100,0)</f>
        <v>43.975202846702075</v>
      </c>
      <c r="L478" s="75">
        <f>IF(L470,L476/L470*100,0)</f>
        <v>43.975202846702075</v>
      </c>
      <c r="M478" s="75">
        <f>IF(M470,M476/M470*100,0)</f>
        <v>43.975202846702075</v>
      </c>
    </row>
    <row r="479" spans="1:18" s="15" customFormat="1" ht="63">
      <c r="A479" s="16">
        <v>604650</v>
      </c>
      <c r="B479" s="16">
        <f>VALUE(CONCATENATE($A$2,$C$5,C479))</f>
        <v>640800050</v>
      </c>
      <c r="C479" s="16">
        <v>800050</v>
      </c>
      <c r="D479" s="122" t="s">
        <v>595</v>
      </c>
      <c r="E479" s="145" t="s">
        <v>639</v>
      </c>
      <c r="F479" s="163">
        <f t="shared" ref="F479:H479" si="1656">F470-F472</f>
        <v>39293.299999999988</v>
      </c>
      <c r="G479" s="163">
        <f t="shared" si="1656"/>
        <v>138410.80769230769</v>
      </c>
      <c r="H479" s="163">
        <f t="shared" si="1656"/>
        <v>99074.441538461542</v>
      </c>
      <c r="I479" s="163">
        <f>I470-I472</f>
        <v>122904.93999999997</v>
      </c>
      <c r="J479" s="163">
        <f>J470-J472</f>
        <v>128703.34560750856</v>
      </c>
      <c r="K479" s="163">
        <f>K470-K472</f>
        <v>137831.42198957369</v>
      </c>
      <c r="L479" s="163">
        <f>L470-L472</f>
        <v>147655.02729765826</v>
      </c>
      <c r="M479" s="163">
        <f>M470-M472</f>
        <v>157208.15567554571</v>
      </c>
    </row>
    <row r="480" spans="1:18" s="15" customFormat="1" ht="109.5" customHeight="1">
      <c r="A480" s="16">
        <v>604660</v>
      </c>
      <c r="B480" s="16">
        <f>VALUE(CONCATENATE($A$2,$C$5,C480))</f>
        <v>640800051</v>
      </c>
      <c r="C480" s="16">
        <v>800051</v>
      </c>
      <c r="D480" s="122" t="s">
        <v>641</v>
      </c>
      <c r="E480" s="145" t="s">
        <v>639</v>
      </c>
      <c r="F480" s="146" t="s">
        <v>590</v>
      </c>
      <c r="G480" s="146" t="s">
        <v>590</v>
      </c>
      <c r="H480" s="146" t="s">
        <v>590</v>
      </c>
      <c r="I480" s="146" t="s">
        <v>590</v>
      </c>
      <c r="J480" s="163">
        <f>IF(H475,J472/H475*100,0)</f>
        <v>269170.30617462884</v>
      </c>
      <c r="K480" s="163">
        <f>IF($J475,K472/$J475*100,0)</f>
        <v>313429.8719895737</v>
      </c>
      <c r="L480" s="163">
        <f>IF($J475,L472/$J475*100,0)</f>
        <v>335768.83729765826</v>
      </c>
      <c r="M480" s="163">
        <f>IF($J475,M472/$J475*100,0)</f>
        <v>357492.7356755457</v>
      </c>
    </row>
    <row r="481" spans="1:13" s="15" customFormat="1" ht="15">
      <c r="A481" s="16">
        <v>604670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s="15" customFormat="1" ht="15">
      <c r="A482" s="16">
        <v>604680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s="15" customFormat="1" ht="15">
      <c r="A483" s="16">
        <v>604690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s="15" customFormat="1" ht="15">
      <c r="A484" s="16">
        <v>604700</v>
      </c>
      <c r="B484" s="6"/>
      <c r="C484" s="6"/>
      <c r="D484" s="93" t="s">
        <v>134</v>
      </c>
      <c r="E484" s="94"/>
      <c r="F484" s="94"/>
      <c r="G484" s="94"/>
      <c r="H484" s="94"/>
      <c r="I484" s="94"/>
      <c r="J484" s="94"/>
      <c r="K484" s="94"/>
      <c r="L484" s="1"/>
      <c r="M484" s="1"/>
    </row>
    <row r="485" spans="1:13" s="15" customFormat="1" ht="15">
      <c r="A485" s="16">
        <v>604710</v>
      </c>
      <c r="B485" s="6"/>
      <c r="C485" s="6"/>
      <c r="D485" s="164" t="s">
        <v>666</v>
      </c>
      <c r="E485" s="165"/>
      <c r="F485" s="165"/>
      <c r="G485" s="165"/>
      <c r="H485" s="165"/>
      <c r="I485" s="165"/>
      <c r="J485" s="165"/>
      <c r="K485" s="164" t="s">
        <v>668</v>
      </c>
      <c r="L485" s="1"/>
      <c r="M485" s="1"/>
    </row>
    <row r="486" spans="1:13" s="15" customFormat="1" ht="15">
      <c r="A486" s="16">
        <v>604720</v>
      </c>
      <c r="B486" s="6"/>
      <c r="C486" s="6"/>
      <c r="D486" s="164" t="s">
        <v>667</v>
      </c>
      <c r="E486" s="165"/>
      <c r="F486" s="165"/>
      <c r="G486" s="165"/>
      <c r="H486" s="165"/>
      <c r="I486" s="165"/>
      <c r="J486" s="165"/>
      <c r="K486" s="165"/>
      <c r="L486" s="1"/>
      <c r="M486" s="1"/>
    </row>
    <row r="487" spans="1:13" s="15" customFormat="1" ht="15">
      <c r="A487" s="16">
        <v>604730</v>
      </c>
      <c r="B487" s="6"/>
      <c r="C487" s="6"/>
      <c r="D487" s="166"/>
      <c r="E487" s="167"/>
      <c r="F487" s="167"/>
      <c r="G487" s="167"/>
      <c r="H487" s="167"/>
      <c r="I487" s="167"/>
      <c r="J487" s="167"/>
      <c r="K487" s="167"/>
      <c r="L487" s="1"/>
      <c r="M487" s="1"/>
    </row>
    <row r="488" spans="1:13" s="15" customFormat="1" ht="15">
      <c r="A488" s="16">
        <v>604740</v>
      </c>
      <c r="B488" s="6"/>
      <c r="C488" s="6"/>
      <c r="D488" s="166" t="s">
        <v>135</v>
      </c>
      <c r="E488" s="167"/>
      <c r="F488" s="167"/>
      <c r="G488" s="167"/>
      <c r="H488" s="167"/>
      <c r="I488" s="167"/>
      <c r="J488" s="167"/>
      <c r="K488" s="167"/>
      <c r="L488" s="1"/>
      <c r="M488" s="1"/>
    </row>
    <row r="489" spans="1:13" s="15" customFormat="1" ht="15">
      <c r="A489" s="16">
        <v>604750</v>
      </c>
      <c r="B489" s="6"/>
      <c r="C489" s="6"/>
      <c r="D489" s="164" t="s">
        <v>669</v>
      </c>
      <c r="E489" s="168"/>
      <c r="F489" s="168"/>
      <c r="G489" s="168"/>
      <c r="H489" s="168"/>
      <c r="I489" s="168" t="s">
        <v>136</v>
      </c>
      <c r="J489" s="164" t="s">
        <v>137</v>
      </c>
      <c r="K489" s="164" t="s">
        <v>670</v>
      </c>
      <c r="L489" s="1"/>
      <c r="M489" s="1"/>
    </row>
    <row r="490" spans="1:13" s="15" customFormat="1">
      <c r="A490" s="6"/>
      <c r="B490" s="6"/>
      <c r="C490" s="6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s="15" customFormat="1">
      <c r="A491" s="6"/>
      <c r="B491" s="6"/>
      <c r="C491" s="6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s="15" customFormat="1">
      <c r="A492" s="6"/>
      <c r="B492" s="6"/>
      <c r="C492" s="6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s="15" customFormat="1">
      <c r="A493" s="6"/>
      <c r="B493" s="6"/>
      <c r="C493" s="6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s="15" customFormat="1">
      <c r="A494" s="6"/>
      <c r="B494" s="6"/>
      <c r="C494" s="6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s="15" customFormat="1">
      <c r="A495" s="6"/>
      <c r="B495" s="6"/>
      <c r="C495" s="6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s="15" customFormat="1">
      <c r="A496" s="6"/>
      <c r="B496" s="6"/>
      <c r="C496" s="6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s="15" customFormat="1">
      <c r="A497" s="6"/>
      <c r="B497" s="6"/>
      <c r="C497" s="6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s="15" customFormat="1">
      <c r="A498" s="6"/>
      <c r="B498" s="6"/>
      <c r="C498" s="6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s="15" customFormat="1">
      <c r="A499" s="6"/>
      <c r="B499" s="6"/>
      <c r="C499" s="6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s="15" customFormat="1">
      <c r="A500" s="6"/>
      <c r="B500" s="6"/>
      <c r="C500" s="6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s="15" customFormat="1">
      <c r="A501" s="6"/>
      <c r="B501" s="6"/>
      <c r="C501" s="6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s="15" customFormat="1">
      <c r="A502" s="6"/>
      <c r="B502" s="6"/>
      <c r="C502" s="6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s="15" customFormat="1">
      <c r="A503" s="6"/>
      <c r="B503" s="6"/>
      <c r="C503" s="6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s="15" customFormat="1">
      <c r="A504" s="6"/>
      <c r="B504" s="6"/>
      <c r="C504" s="6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s="15" customFormat="1">
      <c r="A505" s="6"/>
      <c r="B505" s="6"/>
      <c r="C505" s="6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s="15" customFormat="1">
      <c r="A506" s="6"/>
      <c r="B506" s="6"/>
      <c r="C506" s="6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s="15" customFormat="1">
      <c r="A507" s="6"/>
      <c r="B507" s="6"/>
      <c r="C507" s="6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s="15" customFormat="1">
      <c r="A508" s="6"/>
      <c r="B508" s="6"/>
      <c r="C508" s="6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s="15" customFormat="1">
      <c r="A509" s="6"/>
      <c r="B509" s="6"/>
      <c r="C509" s="6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s="15" customFormat="1">
      <c r="A510" s="6"/>
      <c r="B510" s="6"/>
      <c r="C510" s="6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s="15" customFormat="1">
      <c r="A511" s="6"/>
      <c r="B511" s="6"/>
      <c r="C511" s="6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s="15" customFormat="1">
      <c r="A512" s="6"/>
      <c r="B512" s="6"/>
      <c r="C512" s="6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s="15" customFormat="1">
      <c r="A513" s="6"/>
      <c r="B513" s="6"/>
      <c r="C513" s="6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s="15" customFormat="1">
      <c r="A514" s="6"/>
      <c r="B514" s="6"/>
      <c r="C514" s="6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s="15" customFormat="1">
      <c r="A515" s="6"/>
      <c r="B515" s="6"/>
      <c r="C515" s="6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s="15" customFormat="1">
      <c r="A516" s="6"/>
      <c r="B516" s="6"/>
      <c r="C516" s="6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s="15" customFormat="1">
      <c r="A517" s="6"/>
      <c r="B517" s="6"/>
      <c r="C517" s="6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s="15" customFormat="1">
      <c r="A518" s="6"/>
      <c r="B518" s="6"/>
      <c r="C518" s="6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s="15" customFormat="1">
      <c r="A519" s="6"/>
      <c r="B519" s="6"/>
      <c r="C519" s="6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s="15" customFormat="1">
      <c r="A520" s="6"/>
      <c r="B520" s="6"/>
      <c r="C520" s="6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s="15" customFormat="1">
      <c r="A521" s="6"/>
      <c r="B521" s="6"/>
      <c r="C521" s="6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s="15" customFormat="1">
      <c r="A522" s="6"/>
      <c r="B522" s="6"/>
      <c r="C522" s="6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s="15" customFormat="1">
      <c r="A523" s="6"/>
      <c r="B523" s="6"/>
      <c r="C523" s="6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s="15" customFormat="1">
      <c r="A524" s="6"/>
      <c r="B524" s="6"/>
      <c r="C524" s="6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s="15" customFormat="1">
      <c r="A525" s="6"/>
      <c r="B525" s="6"/>
      <c r="C525" s="6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s="15" customFormat="1">
      <c r="A526" s="6"/>
      <c r="B526" s="6"/>
      <c r="C526" s="6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s="15" customFormat="1">
      <c r="A527" s="6"/>
      <c r="B527" s="6"/>
      <c r="C527" s="6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s="15" customFormat="1">
      <c r="A528" s="6"/>
      <c r="B528" s="6"/>
      <c r="C528" s="6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s="15" customFormat="1">
      <c r="A529" s="6"/>
      <c r="B529" s="6"/>
      <c r="C529" s="6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s="15" customFormat="1">
      <c r="A530" s="6"/>
      <c r="B530" s="6"/>
      <c r="C530" s="6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s="15" customFormat="1">
      <c r="A531" s="6"/>
      <c r="B531" s="6"/>
      <c r="C531" s="6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s="15" customFormat="1">
      <c r="A532" s="6"/>
      <c r="B532" s="6"/>
      <c r="C532" s="6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s="15" customFormat="1">
      <c r="A533" s="6"/>
      <c r="B533" s="6"/>
      <c r="C533" s="6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s="15" customFormat="1">
      <c r="A534" s="6"/>
      <c r="B534" s="6"/>
      <c r="C534" s="6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s="15" customFormat="1">
      <c r="A535" s="6"/>
      <c r="B535" s="6"/>
      <c r="C535" s="6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s="15" customFormat="1">
      <c r="A536" s="6"/>
      <c r="B536" s="6"/>
      <c r="C536" s="6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s="15" customFormat="1">
      <c r="A537" s="6"/>
      <c r="B537" s="6"/>
      <c r="C537" s="6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s="15" customFormat="1">
      <c r="A538" s="6"/>
      <c r="B538" s="6"/>
      <c r="C538" s="6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s="15" customFormat="1">
      <c r="A539" s="6"/>
      <c r="B539" s="6"/>
      <c r="C539" s="6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s="15" customFormat="1">
      <c r="A540" s="6"/>
      <c r="B540" s="6"/>
      <c r="C540" s="6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s="15" customFormat="1">
      <c r="A541" s="6"/>
      <c r="B541" s="6"/>
      <c r="C541" s="6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s="15" customFormat="1">
      <c r="A542" s="6"/>
      <c r="B542" s="6"/>
      <c r="C542" s="6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s="15" customFormat="1">
      <c r="A543" s="6"/>
      <c r="B543" s="6"/>
      <c r="C543" s="6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s="15" customFormat="1">
      <c r="A544" s="6"/>
      <c r="B544" s="6"/>
      <c r="C544" s="6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s="15" customFormat="1">
      <c r="A545" s="6"/>
      <c r="B545" s="6"/>
      <c r="C545" s="6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s="15" customFormat="1">
      <c r="A546" s="6"/>
      <c r="B546" s="6"/>
      <c r="C546" s="6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s="15" customFormat="1">
      <c r="A547" s="6"/>
      <c r="B547" s="6"/>
      <c r="C547" s="6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s="15" customFormat="1">
      <c r="A548" s="6"/>
      <c r="B548" s="6"/>
      <c r="C548" s="6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s="15" customFormat="1">
      <c r="A549" s="6"/>
      <c r="B549" s="6"/>
      <c r="C549" s="6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s="15" customFormat="1">
      <c r="A550" s="6"/>
      <c r="B550" s="6"/>
      <c r="C550" s="6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s="15" customFormat="1">
      <c r="A551" s="6"/>
      <c r="B551" s="6"/>
      <c r="C551" s="6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s="15" customFormat="1">
      <c r="A552" s="6"/>
      <c r="B552" s="6"/>
      <c r="C552" s="6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s="15" customFormat="1">
      <c r="A553" s="6"/>
      <c r="B553" s="6"/>
      <c r="C553" s="6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s="15" customFormat="1">
      <c r="A554" s="6"/>
      <c r="B554" s="6"/>
      <c r="C554" s="6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s="15" customFormat="1">
      <c r="A555" s="6"/>
      <c r="B555" s="6"/>
      <c r="C555" s="6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s="15" customFormat="1">
      <c r="A556" s="6"/>
      <c r="B556" s="6"/>
      <c r="C556" s="6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s="15" customFormat="1">
      <c r="A557" s="6"/>
      <c r="B557" s="6"/>
      <c r="C557" s="6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s="15" customFormat="1">
      <c r="A558" s="6"/>
      <c r="B558" s="6"/>
      <c r="C558" s="6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s="15" customFormat="1">
      <c r="A559" s="6"/>
      <c r="B559" s="6"/>
      <c r="C559" s="6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s="15" customFormat="1">
      <c r="A560" s="6"/>
      <c r="B560" s="6"/>
      <c r="C560" s="6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s="15" customFormat="1">
      <c r="A561" s="6"/>
      <c r="B561" s="6"/>
      <c r="C561" s="6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s="15" customFormat="1">
      <c r="A562" s="6"/>
      <c r="B562" s="6"/>
      <c r="C562" s="6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s="15" customFormat="1">
      <c r="A563" s="6"/>
      <c r="B563" s="6"/>
      <c r="C563" s="6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s="15" customFormat="1">
      <c r="A564" s="6"/>
      <c r="B564" s="6"/>
      <c r="C564" s="6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s="15" customFormat="1">
      <c r="A565" s="6"/>
      <c r="B565" s="6"/>
      <c r="C565" s="6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s="15" customFormat="1">
      <c r="A566" s="6"/>
      <c r="B566" s="6"/>
      <c r="C566" s="6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s="15" customFormat="1">
      <c r="A567" s="6"/>
      <c r="B567" s="6"/>
      <c r="C567" s="6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s="15" customFormat="1">
      <c r="A568" s="6"/>
      <c r="B568" s="6"/>
      <c r="C568" s="6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s="15" customFormat="1">
      <c r="A569" s="6"/>
      <c r="B569" s="6"/>
      <c r="C569" s="6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s="15" customFormat="1">
      <c r="A570" s="6"/>
      <c r="B570" s="6"/>
      <c r="C570" s="6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s="15" customFormat="1">
      <c r="A571" s="6"/>
      <c r="B571" s="6"/>
      <c r="C571" s="6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s="15" customFormat="1">
      <c r="A572" s="6"/>
      <c r="B572" s="6"/>
      <c r="C572" s="6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s="15" customFormat="1">
      <c r="A573" s="6"/>
      <c r="B573" s="6"/>
      <c r="C573" s="6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15" customFormat="1">
      <c r="A574" s="6"/>
      <c r="B574" s="6"/>
      <c r="C574" s="6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15" customFormat="1">
      <c r="A575" s="6"/>
      <c r="B575" s="6"/>
      <c r="C575" s="6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15" customFormat="1">
      <c r="A576" s="6"/>
      <c r="B576" s="6"/>
      <c r="C576" s="6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15" customFormat="1">
      <c r="A577" s="6"/>
      <c r="B577" s="6"/>
      <c r="C577" s="6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15" customFormat="1">
      <c r="A578" s="6"/>
      <c r="B578" s="6"/>
      <c r="C578" s="6"/>
      <c r="D578" s="1"/>
      <c r="E578" s="1"/>
      <c r="F578" s="1"/>
      <c r="G578" s="1"/>
      <c r="H578" s="1"/>
      <c r="I578" s="1"/>
      <c r="J578" s="1"/>
      <c r="K578" s="1"/>
      <c r="L578" s="1"/>
      <c r="M578" s="1"/>
    </row>
  </sheetData>
  <sheetProtection formatCells="0" formatColumns="0" formatRows="0"/>
  <autoFilter ref="C1:P11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dataConsolidate topLabels="1" link="1">
    <dataRefs count="1">
      <dataRef ref="G189:G200" sheet="ВВОД"/>
    </dataRefs>
  </dataConsolidate>
  <mergeCells count="42">
    <mergeCell ref="E3:J3"/>
    <mergeCell ref="E8:N8"/>
    <mergeCell ref="E9:N9"/>
    <mergeCell ref="B466:B467"/>
    <mergeCell ref="C466:C467"/>
    <mergeCell ref="D466:D467"/>
    <mergeCell ref="E466:E467"/>
    <mergeCell ref="D464:O464"/>
    <mergeCell ref="B376:B377"/>
    <mergeCell ref="C376:C377"/>
    <mergeCell ref="R442:V442"/>
    <mergeCell ref="R383:U387"/>
    <mergeCell ref="D13:D14"/>
    <mergeCell ref="D376:D377"/>
    <mergeCell ref="E376:E377"/>
    <mergeCell ref="D374:P374"/>
    <mergeCell ref="S3:Z3"/>
    <mergeCell ref="R69:V69"/>
    <mergeCell ref="R125:V125"/>
    <mergeCell ref="R309:V349"/>
    <mergeCell ref="S9:Z9"/>
    <mergeCell ref="S7:Z7"/>
    <mergeCell ref="S8:Z8"/>
    <mergeCell ref="S10:Z10"/>
    <mergeCell ref="R184:U188"/>
    <mergeCell ref="S5:Z5"/>
    <mergeCell ref="A13:A14"/>
    <mergeCell ref="D373:P373"/>
    <mergeCell ref="D2:P2"/>
    <mergeCell ref="D1:P1"/>
    <mergeCell ref="E183:E184"/>
    <mergeCell ref="D183:D184"/>
    <mergeCell ref="C183:C184"/>
    <mergeCell ref="E13:E14"/>
    <mergeCell ref="B183:B184"/>
    <mergeCell ref="D181:P181"/>
    <mergeCell ref="E6:N6"/>
    <mergeCell ref="E7:N7"/>
    <mergeCell ref="B13:B14"/>
    <mergeCell ref="D12:K12"/>
    <mergeCell ref="C13:C14"/>
    <mergeCell ref="D11:P11"/>
  </mergeCells>
  <phoneticPr fontId="5" type="noConversion"/>
  <hyperlinks>
    <hyperlink ref="E6" location="ВВОД!A12:P169" display="Свод основных финансовых показателей по полному кругу предприятий  "/>
    <hyperlink ref="E7" location="ВВОД!A174:P363" display="Показатели труда по бюджетообразующим предприятиям"/>
    <hyperlink ref="E8" location="ВВОД!A366:P454" display="Показатели труда сельским и городским поселениям на территории района"/>
    <hyperlink ref="E9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45" orientation="landscape" r:id="rId1"/>
  <headerFooter alignWithMargins="0"/>
  <rowBreaks count="2" manualBreakCount="2">
    <brk id="371" min="2" max="15" man="1"/>
    <brk id="461" min="2" max="15" man="1"/>
  </rowBreaks>
  <colBreaks count="1" manualBreakCount="1">
    <brk id="17" max="1048575" man="1"/>
  </colBreaks>
  <ignoredErrors>
    <ignoredError sqref="G128:O128 H174:L174 G175 G174 H175:O175 P174 G69 G136:P136 H135:L135 G127:L127 N127:P127 H130:P130 G129:L129 N129:P129 G132:P132 G131:L131 N131:P131 G134:O134 G133:L133 N133:P133 N135:P135 G138:L138 G137:L137 N137:P137 G140:P140 G139:L139 N139:P139 G142:O142 G141:L141 N141:P141 G144:P145 G143:L143 N143:P143 G147:O147 G146:L146 N146:P146 G149:O149 G148:L148 N148:P148 G151:O151 G150:L150 N150:P150 G153:P153 G152:L152 N152:P152 G155:O155 G154:L154 N154:P154 G157:P157 G156:L156 N156:P156 G159:P159 G158:L158 N158:P158 G161:O161 G160:L160 N160:P160 G163:O163 G162:L162 N162:P162 G165:O165 G164:L164 N164:P164 G167:O167 G166:L166 N166:P166 G169:O169 G168:L168 N168:P168 G173:O173 G170:L170 N170:P170 N174:O174 I317 N138:P138 I69:K69" formula="1"/>
    <ignoredError sqref="G471:H471 G470" formula="1" unlockedFormula="1"/>
    <ignoredError sqref="F471 F474 H474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$F$123</xm:f>
              </x14:cfvo>
              <x14:cfvo type="formula" gte="0">
                <xm:f>$F$123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F125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$G$123</xm:f>
              </x14:cfvo>
              <x14:cfvo type="formula" gte="0">
                <xm:f>$G$123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G125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$H$123</xm:f>
              </x14:cfvo>
              <x14:cfvo type="formula" gte="0">
                <xm:f>$H$123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H125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$I$123</xm:f>
              </x14:cfvo>
              <x14:cfvo type="formula" gte="0">
                <xm:f>$I$123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I125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$J$123</xm:f>
              </x14:cfvo>
              <x14:cfvo type="formula" gte="0">
                <xm:f>$J$123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J125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$K$123</xm:f>
              </x14:cfvo>
              <x14:cfvo type="formula" gte="0">
                <xm:f>$K$123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K125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$L$123</xm:f>
              </x14:cfvo>
              <x14:cfvo type="formula" gte="0">
                <xm:f>$L$123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L125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$M$123</xm:f>
              </x14:cfvo>
              <x14:cfvo type="formula" gte="0">
                <xm:f>$M$123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M125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$N$123</xm:f>
              </x14:cfvo>
              <x14:cfvo type="formula" gte="0">
                <xm:f>$N$123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N125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O125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P125</xm:sqref>
        </x14:conditionalFormatting>
        <x14:conditionalFormatting xmlns:xm="http://schemas.microsoft.com/office/excel/2006/main">
          <x14:cfRule type="iconSet" priority="28" id="{B65E91C7-F345-4C85-A39F-2710C6879096}">
            <x14:iconSet custom="1">
              <x14:cfvo type="percent">
                <xm:f>0</xm:f>
              </x14:cfvo>
              <x14:cfvo type="formula">
                <xm:f>$P$16</xm:f>
              </x14:cfvo>
              <x14:cfvo type="formula" gte="0">
                <xm:f>$P$16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27" id="{19D9C799-813F-4329-8D8A-D0182C883CF5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$F$15</xm:f>
              </x14:cfvo>
              <x14:cfvo type="formula" gte="0">
                <xm:f>$F$15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F17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$G$15</xm:f>
              </x14:cfvo>
              <x14:cfvo type="formula" gte="0">
                <xm:f>$G$15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G17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$H$15</xm:f>
              </x14:cfvo>
              <x14:cfvo type="formula" gte="0">
                <xm:f>$H$15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H17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$I$15</xm:f>
              </x14:cfvo>
              <x14:cfvo type="formula" gte="0">
                <xm:f>$I$15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I17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$J$15</xm:f>
              </x14:cfvo>
              <x14:cfvo type="formula" gte="0">
                <xm:f>$J$15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J17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$K$15</xm:f>
              </x14:cfvo>
              <x14:cfvo type="formula" gte="0">
                <xm:f>$K$15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K17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$L$15</xm:f>
              </x14:cfvo>
              <x14:cfvo type="formula" gte="0">
                <xm:f>$L$15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L17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$M$15</xm:f>
              </x14:cfvo>
              <x14:cfvo type="formula" gte="0">
                <xm:f>$M$15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M17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$N$15</xm:f>
              </x14:cfvo>
              <x14:cfvo type="formula" gte="0">
                <xm:f>$N$15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N17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$O$15</xm:f>
              </x14:cfvo>
              <x14:cfvo type="formula" gte="0">
                <xm:f>$O$15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O17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$P$15</xm:f>
              </x14:cfvo>
              <x14:cfvo type="formula" gte="0">
                <xm:f>$P$15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P17</xm:sqref>
        </x14:conditionalFormatting>
        <x14:conditionalFormatting xmlns:xm="http://schemas.microsoft.com/office/excel/2006/main">
          <x14:cfRule type="iconSet" priority="11" id="{85D31B5B-95C6-4E95-883F-5D53BC31072F}">
            <x14:iconSet custom="1">
              <x14:cfvo type="percent">
                <xm:f>0</xm:f>
              </x14:cfvo>
              <x14:cfvo type="formula">
                <xm:f>$F$441</xm:f>
              </x14:cfvo>
              <x14:cfvo type="formula" gte="0">
                <xm:f>$F$441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F442</xm:sqref>
        </x14:conditionalFormatting>
        <x14:conditionalFormatting xmlns:xm="http://schemas.microsoft.com/office/excel/2006/main">
          <x14:cfRule type="iconSet" priority="10" id="{4C3A1375-3423-4326-B7F1-0675DB6724BD}">
            <x14:iconSet custom="1">
              <x14:cfvo type="percent">
                <xm:f>0</xm:f>
              </x14:cfvo>
              <x14:cfvo type="formula">
                <xm:f>$G$441</xm:f>
              </x14:cfvo>
              <x14:cfvo type="formula" gte="0">
                <xm:f>$G$441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G442</xm:sqref>
        </x14:conditionalFormatting>
        <x14:conditionalFormatting xmlns:xm="http://schemas.microsoft.com/office/excel/2006/main">
          <x14:cfRule type="iconSet" priority="9" id="{2AECF830-FACB-4114-BC30-0DD270894B99}">
            <x14:iconSet custom="1">
              <x14:cfvo type="percent">
                <xm:f>0</xm:f>
              </x14:cfvo>
              <x14:cfvo type="formula">
                <xm:f>$H$441</xm:f>
              </x14:cfvo>
              <x14:cfvo type="formula" gte="0">
                <xm:f>$H$441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H442</xm:sqref>
        </x14:conditionalFormatting>
        <x14:conditionalFormatting xmlns:xm="http://schemas.microsoft.com/office/excel/2006/main">
          <x14:cfRule type="iconSet" priority="8" id="{6FC1380A-CA45-4E06-B3CF-3F774FF81291}">
            <x14:iconSet custom="1">
              <x14:cfvo type="percent">
                <xm:f>0</xm:f>
              </x14:cfvo>
              <x14:cfvo type="formula">
                <xm:f>$I$441</xm:f>
              </x14:cfvo>
              <x14:cfvo type="formula" gte="0">
                <xm:f>$I$441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I442</xm:sqref>
        </x14:conditionalFormatting>
        <x14:conditionalFormatting xmlns:xm="http://schemas.microsoft.com/office/excel/2006/main">
          <x14:cfRule type="iconSet" priority="7" id="{A63EA1A9-3B66-4233-B0E8-81D8A526BDC4}">
            <x14:iconSet custom="1">
              <x14:cfvo type="percent">
                <xm:f>0</xm:f>
              </x14:cfvo>
              <x14:cfvo type="formula">
                <xm:f>$J$441</xm:f>
              </x14:cfvo>
              <x14:cfvo type="formula" gte="0">
                <xm:f>$J$441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J442</xm:sqref>
        </x14:conditionalFormatting>
        <x14:conditionalFormatting xmlns:xm="http://schemas.microsoft.com/office/excel/2006/main">
          <x14:cfRule type="iconSet" priority="6" id="{059CB059-B474-475A-A863-E678A8B5017A}">
            <x14:iconSet custom="1">
              <x14:cfvo type="percent">
                <xm:f>0</xm:f>
              </x14:cfvo>
              <x14:cfvo type="formula">
                <xm:f>$K$441</xm:f>
              </x14:cfvo>
              <x14:cfvo type="formula" gte="0">
                <xm:f>$K$441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K442</xm:sqref>
        </x14:conditionalFormatting>
        <x14:conditionalFormatting xmlns:xm="http://schemas.microsoft.com/office/excel/2006/main">
          <x14:cfRule type="iconSet" priority="5" id="{5BA0ECED-B0D2-4BC9-8A1C-6A11B131DCAD}">
            <x14:iconSet custom="1">
              <x14:cfvo type="percent">
                <xm:f>0</xm:f>
              </x14:cfvo>
              <x14:cfvo type="formula">
                <xm:f>$L$441</xm:f>
              </x14:cfvo>
              <x14:cfvo type="formula" gte="0">
                <xm:f>$L$441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L442</xm:sqref>
        </x14:conditionalFormatting>
        <x14:conditionalFormatting xmlns:xm="http://schemas.microsoft.com/office/excel/2006/main">
          <x14:cfRule type="iconSet" priority="4" id="{944F1A4C-754D-4950-A0D1-003FB4E15DA0}">
            <x14:iconSet custom="1">
              <x14:cfvo type="percent">
                <xm:f>0</xm:f>
              </x14:cfvo>
              <x14:cfvo type="formula">
                <xm:f>$M$441</xm:f>
              </x14:cfvo>
              <x14:cfvo type="formula" gte="0">
                <xm:f>$M$441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M442</xm:sqref>
        </x14:conditionalFormatting>
        <x14:conditionalFormatting xmlns:xm="http://schemas.microsoft.com/office/excel/2006/main">
          <x14:cfRule type="iconSet" priority="3" id="{F175D8A5-EBE1-42F8-ACD9-15702FFCB3DA}">
            <x14:iconSet custom="1">
              <x14:cfvo type="percent">
                <xm:f>0</xm:f>
              </x14:cfvo>
              <x14:cfvo type="formula">
                <xm:f>$N$441</xm:f>
              </x14:cfvo>
              <x14:cfvo type="formula" gte="0">
                <xm:f>$N$441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N442</xm:sqref>
        </x14:conditionalFormatting>
        <x14:conditionalFormatting xmlns:xm="http://schemas.microsoft.com/office/excel/2006/main">
          <x14:cfRule type="iconSet" priority="2" id="{CB6F18AB-4CB7-4560-A17D-5725644586E3}">
            <x14:iconSet custom="1">
              <x14:cfvo type="percent">
                <xm:f>0</xm:f>
              </x14:cfvo>
              <x14:cfvo type="formula">
                <xm:f>$O$441</xm:f>
              </x14:cfvo>
              <x14:cfvo type="formula" gte="0">
                <xm:f>$O$441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O442</xm:sqref>
        </x14:conditionalFormatting>
        <x14:conditionalFormatting xmlns:xm="http://schemas.microsoft.com/office/excel/2006/main">
          <x14:cfRule type="iconSet" priority="1" id="{6CC0550A-33A4-43E8-8E90-F72700EE76EB}">
            <x14:iconSet custom="1">
              <x14:cfvo type="percent">
                <xm:f>0</xm:f>
              </x14:cfvo>
              <x14:cfvo type="formula">
                <xm:f>$P$441</xm:f>
              </x14:cfvo>
              <x14:cfvo type="formula" gte="0">
                <xm:f>$P$441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P442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/>
  <cols>
    <col min="1" max="1" width="56.28515625" style="103" customWidth="1"/>
    <col min="2" max="16384" width="9.140625" style="103"/>
  </cols>
  <sheetData>
    <row r="1" spans="1:1" ht="15.75">
      <c r="A1" s="102"/>
    </row>
    <row r="2" spans="1:1" ht="15.75">
      <c r="A2" s="104" t="s">
        <v>144</v>
      </c>
    </row>
    <row r="3" spans="1:1" ht="15.75">
      <c r="A3" s="105" t="s">
        <v>145</v>
      </c>
    </row>
    <row r="4" spans="1:1">
      <c r="A4" s="106"/>
    </row>
    <row r="5" spans="1:1" ht="26.25">
      <c r="A5" s="107" t="s">
        <v>146</v>
      </c>
    </row>
    <row r="6" spans="1:1">
      <c r="A6" s="108"/>
    </row>
    <row r="7" spans="1:1">
      <c r="A7" s="108" t="s">
        <v>147</v>
      </c>
    </row>
    <row r="8" spans="1:1">
      <c r="A8" s="109" t="s">
        <v>148</v>
      </c>
    </row>
    <row r="9" spans="1:1">
      <c r="A9" s="109" t="s">
        <v>149</v>
      </c>
    </row>
    <row r="10" spans="1:1">
      <c r="A10" s="109" t="s">
        <v>150</v>
      </c>
    </row>
    <row r="11" spans="1:1">
      <c r="A11" s="109" t="s">
        <v>151</v>
      </c>
    </row>
    <row r="12" spans="1:1">
      <c r="A12" s="109" t="s">
        <v>152</v>
      </c>
    </row>
    <row r="13" spans="1:1">
      <c r="A13" s="109" t="s">
        <v>153</v>
      </c>
    </row>
    <row r="14" spans="1:1">
      <c r="A14" s="109" t="s">
        <v>154</v>
      </c>
    </row>
    <row r="15" spans="1:1">
      <c r="A15" s="109" t="s">
        <v>155</v>
      </c>
    </row>
    <row r="16" spans="1:1">
      <c r="A16" s="109" t="s">
        <v>156</v>
      </c>
    </row>
    <row r="17" spans="1:1">
      <c r="A17" s="109" t="s">
        <v>157</v>
      </c>
    </row>
    <row r="18" spans="1:1">
      <c r="A18" s="109" t="s">
        <v>158</v>
      </c>
    </row>
    <row r="19" spans="1:1">
      <c r="A19" s="109" t="s">
        <v>159</v>
      </c>
    </row>
    <row r="20" spans="1:1">
      <c r="A20" s="110"/>
    </row>
    <row r="21" spans="1:1">
      <c r="A21" s="111" t="s">
        <v>160</v>
      </c>
    </row>
    <row r="22" spans="1:1">
      <c r="A22" s="108" t="s">
        <v>161</v>
      </c>
    </row>
    <row r="23" spans="1:1">
      <c r="A23" s="112" t="s">
        <v>162</v>
      </c>
    </row>
    <row r="24" spans="1:1">
      <c r="A24" s="113" t="s">
        <v>163</v>
      </c>
    </row>
    <row r="25" spans="1:1">
      <c r="A25" s="113" t="s">
        <v>164</v>
      </c>
    </row>
    <row r="26" spans="1:1">
      <c r="A26" s="113" t="s">
        <v>165</v>
      </c>
    </row>
    <row r="27" spans="1:1">
      <c r="A27" s="113" t="s">
        <v>166</v>
      </c>
    </row>
    <row r="28" spans="1:1">
      <c r="A28" s="113" t="s">
        <v>167</v>
      </c>
    </row>
    <row r="29" spans="1:1">
      <c r="A29" s="113" t="s">
        <v>168</v>
      </c>
    </row>
    <row r="30" spans="1:1">
      <c r="A30" s="113" t="s">
        <v>169</v>
      </c>
    </row>
    <row r="31" spans="1:1">
      <c r="A31" s="113" t="s">
        <v>170</v>
      </c>
    </row>
    <row r="32" spans="1:1">
      <c r="A32" s="113" t="s">
        <v>171</v>
      </c>
    </row>
    <row r="33" spans="1:1">
      <c r="A33" s="113" t="s">
        <v>172</v>
      </c>
    </row>
    <row r="34" spans="1:1">
      <c r="A34" s="113" t="s">
        <v>173</v>
      </c>
    </row>
    <row r="35" spans="1:1">
      <c r="A35" s="113" t="s">
        <v>174</v>
      </c>
    </row>
    <row r="36" spans="1:1">
      <c r="A36" s="113" t="s">
        <v>175</v>
      </c>
    </row>
    <row r="37" spans="1:1">
      <c r="A37" s="113" t="s">
        <v>176</v>
      </c>
    </row>
    <row r="38" spans="1:1">
      <c r="A38" s="113" t="s">
        <v>177</v>
      </c>
    </row>
    <row r="39" spans="1:1">
      <c r="A39" s="113" t="s">
        <v>178</v>
      </c>
    </row>
    <row r="40" spans="1:1">
      <c r="A40" s="113" t="s">
        <v>179</v>
      </c>
    </row>
    <row r="41" spans="1:1">
      <c r="A41" s="113" t="s">
        <v>180</v>
      </c>
    </row>
    <row r="42" spans="1:1">
      <c r="A42" s="108" t="s">
        <v>181</v>
      </c>
    </row>
    <row r="43" spans="1:1">
      <c r="A43" s="112" t="s">
        <v>162</v>
      </c>
    </row>
    <row r="44" spans="1:1">
      <c r="A44" s="113" t="s">
        <v>182</v>
      </c>
    </row>
    <row r="45" spans="1:1">
      <c r="A45" s="113" t="s">
        <v>183</v>
      </c>
    </row>
    <row r="46" spans="1:1">
      <c r="A46" s="113" t="s">
        <v>184</v>
      </c>
    </row>
    <row r="47" spans="1:1">
      <c r="A47" s="113" t="s">
        <v>185</v>
      </c>
    </row>
    <row r="48" spans="1:1">
      <c r="A48" s="113" t="s">
        <v>186</v>
      </c>
    </row>
    <row r="49" spans="1:1">
      <c r="A49" s="113" t="s">
        <v>187</v>
      </c>
    </row>
    <row r="50" spans="1:1">
      <c r="A50" s="113" t="s">
        <v>188</v>
      </c>
    </row>
    <row r="51" spans="1:1">
      <c r="A51" s="113" t="s">
        <v>189</v>
      </c>
    </row>
    <row r="52" spans="1:1">
      <c r="A52" s="113" t="s">
        <v>190</v>
      </c>
    </row>
    <row r="53" spans="1:1">
      <c r="A53" s="113" t="s">
        <v>191</v>
      </c>
    </row>
    <row r="54" spans="1:1">
      <c r="A54" s="113" t="s">
        <v>192</v>
      </c>
    </row>
    <row r="55" spans="1:1">
      <c r="A55" s="108" t="s">
        <v>193</v>
      </c>
    </row>
    <row r="56" spans="1:1">
      <c r="A56" s="112" t="s">
        <v>194</v>
      </c>
    </row>
    <row r="57" spans="1:1">
      <c r="A57" s="113" t="s">
        <v>195</v>
      </c>
    </row>
    <row r="58" spans="1:1">
      <c r="A58" s="113" t="s">
        <v>196</v>
      </c>
    </row>
    <row r="59" spans="1:1">
      <c r="A59" s="113" t="s">
        <v>197</v>
      </c>
    </row>
    <row r="60" spans="1:1">
      <c r="A60" s="113" t="s">
        <v>198</v>
      </c>
    </row>
    <row r="61" spans="1:1">
      <c r="A61" s="113" t="s">
        <v>199</v>
      </c>
    </row>
    <row r="62" spans="1:1">
      <c r="A62" s="108" t="s">
        <v>200</v>
      </c>
    </row>
    <row r="63" spans="1:1">
      <c r="A63" s="112" t="s">
        <v>194</v>
      </c>
    </row>
    <row r="64" spans="1:1">
      <c r="A64" s="113" t="s">
        <v>201</v>
      </c>
    </row>
    <row r="65" spans="1:1">
      <c r="A65" s="113" t="s">
        <v>202</v>
      </c>
    </row>
    <row r="66" spans="1:1">
      <c r="A66" s="113" t="s">
        <v>203</v>
      </c>
    </row>
    <row r="67" spans="1:1">
      <c r="A67" s="113" t="s">
        <v>204</v>
      </c>
    </row>
    <row r="68" spans="1:1">
      <c r="A68" s="113" t="s">
        <v>205</v>
      </c>
    </row>
    <row r="69" spans="1:1">
      <c r="A69" s="113" t="s">
        <v>206</v>
      </c>
    </row>
    <row r="70" spans="1:1">
      <c r="A70" s="113" t="s">
        <v>207</v>
      </c>
    </row>
    <row r="71" spans="1:1">
      <c r="A71" s="113" t="s">
        <v>208</v>
      </c>
    </row>
    <row r="72" spans="1:1">
      <c r="A72" s="113" t="s">
        <v>209</v>
      </c>
    </row>
    <row r="73" spans="1:1">
      <c r="A73" s="113" t="s">
        <v>210</v>
      </c>
    </row>
    <row r="74" spans="1:1">
      <c r="A74" s="113" t="s">
        <v>211</v>
      </c>
    </row>
    <row r="75" spans="1:1">
      <c r="A75" s="113" t="s">
        <v>212</v>
      </c>
    </row>
    <row r="76" spans="1:1">
      <c r="A76" s="108" t="s">
        <v>213</v>
      </c>
    </row>
    <row r="77" spans="1:1">
      <c r="A77" s="112" t="s">
        <v>194</v>
      </c>
    </row>
    <row r="78" spans="1:1">
      <c r="A78" s="113" t="s">
        <v>214</v>
      </c>
    </row>
    <row r="79" spans="1:1">
      <c r="A79" s="113" t="s">
        <v>215</v>
      </c>
    </row>
    <row r="80" spans="1:1">
      <c r="A80" s="113" t="s">
        <v>216</v>
      </c>
    </row>
    <row r="81" spans="1:1">
      <c r="A81" s="113" t="s">
        <v>217</v>
      </c>
    </row>
    <row r="82" spans="1:1">
      <c r="A82" s="113" t="s">
        <v>218</v>
      </c>
    </row>
    <row r="83" spans="1:1">
      <c r="A83" s="113" t="s">
        <v>219</v>
      </c>
    </row>
    <row r="84" spans="1:1">
      <c r="A84" s="113" t="s">
        <v>220</v>
      </c>
    </row>
    <row r="85" spans="1:1">
      <c r="A85" s="108" t="s">
        <v>221</v>
      </c>
    </row>
    <row r="86" spans="1:1">
      <c r="A86" s="112" t="s">
        <v>194</v>
      </c>
    </row>
    <row r="87" spans="1:1">
      <c r="A87" s="113" t="s">
        <v>222</v>
      </c>
    </row>
    <row r="88" spans="1:1">
      <c r="A88" s="113" t="s">
        <v>223</v>
      </c>
    </row>
    <row r="89" spans="1:1">
      <c r="A89" s="113" t="s">
        <v>224</v>
      </c>
    </row>
    <row r="90" spans="1:1">
      <c r="A90" s="113" t="s">
        <v>225</v>
      </c>
    </row>
    <row r="91" spans="1:1">
      <c r="A91" s="113" t="s">
        <v>226</v>
      </c>
    </row>
    <row r="92" spans="1:1">
      <c r="A92" s="113" t="s">
        <v>227</v>
      </c>
    </row>
    <row r="93" spans="1:1">
      <c r="A93" s="113" t="s">
        <v>228</v>
      </c>
    </row>
    <row r="94" spans="1:1">
      <c r="A94" s="113" t="s">
        <v>229</v>
      </c>
    </row>
    <row r="95" spans="1:1">
      <c r="A95" s="113" t="s">
        <v>230</v>
      </c>
    </row>
    <row r="96" spans="1:1">
      <c r="A96" s="113" t="s">
        <v>231</v>
      </c>
    </row>
    <row r="97" spans="1:1">
      <c r="A97" s="108" t="s">
        <v>232</v>
      </c>
    </row>
    <row r="98" spans="1:1">
      <c r="A98" s="112" t="s">
        <v>194</v>
      </c>
    </row>
    <row r="99" spans="1:1">
      <c r="A99" s="113" t="s">
        <v>233</v>
      </c>
    </row>
    <row r="100" spans="1:1">
      <c r="A100" s="113" t="s">
        <v>234</v>
      </c>
    </row>
    <row r="101" spans="1:1">
      <c r="A101" s="113" t="s">
        <v>235</v>
      </c>
    </row>
    <row r="102" spans="1:1">
      <c r="A102" s="113" t="s">
        <v>236</v>
      </c>
    </row>
    <row r="103" spans="1:1">
      <c r="A103" s="108" t="s">
        <v>237</v>
      </c>
    </row>
    <row r="104" spans="1:1">
      <c r="A104" s="112" t="s">
        <v>194</v>
      </c>
    </row>
    <row r="105" spans="1:1">
      <c r="A105" s="113" t="s">
        <v>238</v>
      </c>
    </row>
    <row r="106" spans="1:1">
      <c r="A106" s="113" t="s">
        <v>239</v>
      </c>
    </row>
    <row r="107" spans="1:1">
      <c r="A107" s="113" t="s">
        <v>240</v>
      </c>
    </row>
    <row r="108" spans="1:1">
      <c r="A108" s="113" t="s">
        <v>241</v>
      </c>
    </row>
    <row r="109" spans="1:1">
      <c r="A109" s="113" t="s">
        <v>242</v>
      </c>
    </row>
    <row r="110" spans="1:1">
      <c r="A110" s="113" t="s">
        <v>243</v>
      </c>
    </row>
    <row r="111" spans="1:1">
      <c r="A111" s="113" t="s">
        <v>244</v>
      </c>
    </row>
    <row r="112" spans="1:1">
      <c r="A112" s="108" t="s">
        <v>245</v>
      </c>
    </row>
    <row r="113" spans="1:1">
      <c r="A113" s="112" t="s">
        <v>194</v>
      </c>
    </row>
    <row r="114" spans="1:1">
      <c r="A114" s="113" t="s">
        <v>246</v>
      </c>
    </row>
    <row r="115" spans="1:1">
      <c r="A115" s="113" t="s">
        <v>247</v>
      </c>
    </row>
    <row r="116" spans="1:1">
      <c r="A116" s="113" t="s">
        <v>248</v>
      </c>
    </row>
    <row r="117" spans="1:1">
      <c r="A117" s="113" t="s">
        <v>249</v>
      </c>
    </row>
    <row r="118" spans="1:1">
      <c r="A118" s="113" t="s">
        <v>250</v>
      </c>
    </row>
    <row r="119" spans="1:1">
      <c r="A119" s="113" t="s">
        <v>251</v>
      </c>
    </row>
    <row r="120" spans="1:1">
      <c r="A120" s="113" t="s">
        <v>252</v>
      </c>
    </row>
    <row r="121" spans="1:1">
      <c r="A121" s="113" t="s">
        <v>253</v>
      </c>
    </row>
    <row r="122" spans="1:1">
      <c r="A122" s="113" t="s">
        <v>254</v>
      </c>
    </row>
    <row r="123" spans="1:1">
      <c r="A123" s="113" t="s">
        <v>255</v>
      </c>
    </row>
    <row r="124" spans="1:1">
      <c r="A124" s="113" t="s">
        <v>256</v>
      </c>
    </row>
    <row r="125" spans="1:1">
      <c r="A125" s="113" t="s">
        <v>257</v>
      </c>
    </row>
    <row r="126" spans="1:1">
      <c r="A126" s="113" t="s">
        <v>258</v>
      </c>
    </row>
    <row r="127" spans="1:1">
      <c r="A127" s="108" t="s">
        <v>259</v>
      </c>
    </row>
    <row r="128" spans="1:1">
      <c r="A128" s="112" t="s">
        <v>194</v>
      </c>
    </row>
    <row r="129" spans="1:1">
      <c r="A129" s="113" t="s">
        <v>260</v>
      </c>
    </row>
    <row r="130" spans="1:1">
      <c r="A130" s="113" t="s">
        <v>261</v>
      </c>
    </row>
    <row r="131" spans="1:1">
      <c r="A131" s="113" t="s">
        <v>262</v>
      </c>
    </row>
    <row r="132" spans="1:1">
      <c r="A132" s="113" t="s">
        <v>205</v>
      </c>
    </row>
    <row r="133" spans="1:1">
      <c r="A133" s="113" t="s">
        <v>263</v>
      </c>
    </row>
    <row r="134" spans="1:1">
      <c r="A134" s="113" t="s">
        <v>264</v>
      </c>
    </row>
    <row r="135" spans="1:1">
      <c r="A135" s="113" t="s">
        <v>265</v>
      </c>
    </row>
    <row r="136" spans="1:1">
      <c r="A136" s="113" t="s">
        <v>266</v>
      </c>
    </row>
    <row r="137" spans="1:1">
      <c r="A137" s="113" t="s">
        <v>267</v>
      </c>
    </row>
    <row r="138" spans="1:1">
      <c r="A138" s="108" t="s">
        <v>268</v>
      </c>
    </row>
    <row r="139" spans="1:1">
      <c r="A139" s="112" t="s">
        <v>194</v>
      </c>
    </row>
    <row r="140" spans="1:1">
      <c r="A140" s="113" t="s">
        <v>269</v>
      </c>
    </row>
    <row r="141" spans="1:1">
      <c r="A141" s="113" t="s">
        <v>270</v>
      </c>
    </row>
    <row r="142" spans="1:1">
      <c r="A142" s="113" t="s">
        <v>271</v>
      </c>
    </row>
    <row r="143" spans="1:1">
      <c r="A143" s="113" t="s">
        <v>272</v>
      </c>
    </row>
    <row r="144" spans="1:1">
      <c r="A144" s="113" t="s">
        <v>273</v>
      </c>
    </row>
    <row r="145" spans="1:1">
      <c r="A145" s="113" t="s">
        <v>274</v>
      </c>
    </row>
    <row r="146" spans="1:1">
      <c r="A146" s="113" t="s">
        <v>275</v>
      </c>
    </row>
    <row r="147" spans="1:1">
      <c r="A147" s="113" t="s">
        <v>276</v>
      </c>
    </row>
    <row r="148" spans="1:1">
      <c r="A148" s="113" t="s">
        <v>277</v>
      </c>
    </row>
    <row r="149" spans="1:1">
      <c r="A149" s="108" t="s">
        <v>278</v>
      </c>
    </row>
    <row r="150" spans="1:1">
      <c r="A150" s="112" t="s">
        <v>194</v>
      </c>
    </row>
    <row r="151" spans="1:1">
      <c r="A151" s="113" t="s">
        <v>279</v>
      </c>
    </row>
    <row r="152" spans="1:1">
      <c r="A152" s="113" t="s">
        <v>280</v>
      </c>
    </row>
    <row r="153" spans="1:1">
      <c r="A153" s="113" t="s">
        <v>281</v>
      </c>
    </row>
    <row r="154" spans="1:1">
      <c r="A154" s="113" t="s">
        <v>282</v>
      </c>
    </row>
    <row r="155" spans="1:1">
      <c r="A155" s="113" t="s">
        <v>283</v>
      </c>
    </row>
    <row r="156" spans="1:1">
      <c r="A156" s="113" t="s">
        <v>284</v>
      </c>
    </row>
    <row r="157" spans="1:1">
      <c r="A157" s="113" t="s">
        <v>199</v>
      </c>
    </row>
    <row r="158" spans="1:1">
      <c r="A158" s="113" t="s">
        <v>285</v>
      </c>
    </row>
    <row r="159" spans="1:1">
      <c r="A159" s="113" t="s">
        <v>286</v>
      </c>
    </row>
    <row r="160" spans="1:1">
      <c r="A160" s="108" t="s">
        <v>287</v>
      </c>
    </row>
    <row r="161" spans="1:1">
      <c r="A161" s="112" t="s">
        <v>194</v>
      </c>
    </row>
    <row r="162" spans="1:1">
      <c r="A162" s="113" t="s">
        <v>288</v>
      </c>
    </row>
    <row r="163" spans="1:1">
      <c r="A163" s="113" t="s">
        <v>289</v>
      </c>
    </row>
    <row r="164" spans="1:1">
      <c r="A164" s="113" t="s">
        <v>290</v>
      </c>
    </row>
    <row r="165" spans="1:1">
      <c r="A165" s="113" t="s">
        <v>291</v>
      </c>
    </row>
    <row r="166" spans="1:1">
      <c r="A166" s="113" t="s">
        <v>292</v>
      </c>
    </row>
    <row r="167" spans="1:1">
      <c r="A167" s="113" t="s">
        <v>293</v>
      </c>
    </row>
    <row r="168" spans="1:1">
      <c r="A168" s="113" t="s">
        <v>294</v>
      </c>
    </row>
    <row r="169" spans="1:1">
      <c r="A169" s="113" t="s">
        <v>187</v>
      </c>
    </row>
    <row r="170" spans="1:1">
      <c r="A170" s="113" t="s">
        <v>295</v>
      </c>
    </row>
    <row r="171" spans="1:1">
      <c r="A171" s="113" t="s">
        <v>296</v>
      </c>
    </row>
    <row r="172" spans="1:1">
      <c r="A172" s="113" t="s">
        <v>297</v>
      </c>
    </row>
    <row r="173" spans="1:1">
      <c r="A173" s="108" t="s">
        <v>298</v>
      </c>
    </row>
    <row r="174" spans="1:1">
      <c r="A174" s="112" t="s">
        <v>194</v>
      </c>
    </row>
    <row r="175" spans="1:1">
      <c r="A175" s="114" t="s">
        <v>299</v>
      </c>
    </row>
    <row r="176" spans="1:1">
      <c r="A176" s="113" t="s">
        <v>300</v>
      </c>
    </row>
    <row r="177" spans="1:1">
      <c r="A177" s="113" t="s">
        <v>301</v>
      </c>
    </row>
    <row r="178" spans="1:1">
      <c r="A178" s="113" t="s">
        <v>302</v>
      </c>
    </row>
    <row r="179" spans="1:1">
      <c r="A179" s="113" t="s">
        <v>303</v>
      </c>
    </row>
    <row r="180" spans="1:1">
      <c r="A180" s="113" t="s">
        <v>304</v>
      </c>
    </row>
    <row r="181" spans="1:1">
      <c r="A181" s="113" t="s">
        <v>305</v>
      </c>
    </row>
    <row r="182" spans="1:1">
      <c r="A182" s="113" t="s">
        <v>306</v>
      </c>
    </row>
    <row r="183" spans="1:1">
      <c r="A183" s="108" t="s">
        <v>307</v>
      </c>
    </row>
    <row r="184" spans="1:1">
      <c r="A184" s="112" t="s">
        <v>308</v>
      </c>
    </row>
    <row r="185" spans="1:1">
      <c r="A185" s="113" t="s">
        <v>309</v>
      </c>
    </row>
    <row r="186" spans="1:1">
      <c r="A186" s="113" t="s">
        <v>310</v>
      </c>
    </row>
    <row r="187" spans="1:1">
      <c r="A187" s="113" t="s">
        <v>311</v>
      </c>
    </row>
    <row r="188" spans="1:1">
      <c r="A188" s="113" t="s">
        <v>312</v>
      </c>
    </row>
    <row r="189" spans="1:1">
      <c r="A189" s="113" t="s">
        <v>313</v>
      </c>
    </row>
    <row r="190" spans="1:1">
      <c r="A190" s="113" t="s">
        <v>314</v>
      </c>
    </row>
    <row r="191" spans="1:1">
      <c r="A191" s="113" t="s">
        <v>315</v>
      </c>
    </row>
    <row r="192" spans="1:1">
      <c r="A192" s="113" t="s">
        <v>316</v>
      </c>
    </row>
    <row r="193" spans="1:1">
      <c r="A193" s="113" t="s">
        <v>317</v>
      </c>
    </row>
    <row r="194" spans="1:1">
      <c r="A194" s="113" t="s">
        <v>318</v>
      </c>
    </row>
    <row r="195" spans="1:1">
      <c r="A195" s="113" t="s">
        <v>319</v>
      </c>
    </row>
    <row r="196" spans="1:1">
      <c r="A196" s="113" t="s">
        <v>320</v>
      </c>
    </row>
    <row r="197" spans="1:1">
      <c r="A197" s="108" t="s">
        <v>321</v>
      </c>
    </row>
    <row r="198" spans="1:1">
      <c r="A198" s="112" t="s">
        <v>194</v>
      </c>
    </row>
    <row r="199" spans="1:1">
      <c r="A199" s="113" t="s">
        <v>322</v>
      </c>
    </row>
    <row r="200" spans="1:1">
      <c r="A200" s="113" t="s">
        <v>323</v>
      </c>
    </row>
    <row r="201" spans="1:1">
      <c r="A201" s="113" t="s">
        <v>324</v>
      </c>
    </row>
    <row r="202" spans="1:1">
      <c r="A202" s="113" t="s">
        <v>325</v>
      </c>
    </row>
    <row r="203" spans="1:1">
      <c r="A203" s="113" t="s">
        <v>326</v>
      </c>
    </row>
    <row r="204" spans="1:1">
      <c r="A204" s="113" t="s">
        <v>327</v>
      </c>
    </row>
    <row r="205" spans="1:1">
      <c r="A205" s="113" t="s">
        <v>328</v>
      </c>
    </row>
    <row r="206" spans="1:1">
      <c r="A206" s="113" t="s">
        <v>329</v>
      </c>
    </row>
    <row r="207" spans="1:1">
      <c r="A207" s="113" t="s">
        <v>330</v>
      </c>
    </row>
    <row r="208" spans="1:1">
      <c r="A208" s="113" t="s">
        <v>331</v>
      </c>
    </row>
    <row r="209" spans="1:1">
      <c r="A209" s="108" t="s">
        <v>332</v>
      </c>
    </row>
    <row r="210" spans="1:1">
      <c r="A210" s="112" t="s">
        <v>194</v>
      </c>
    </row>
    <row r="211" spans="1:1">
      <c r="A211" s="113" t="s">
        <v>333</v>
      </c>
    </row>
    <row r="212" spans="1:1">
      <c r="A212" s="113" t="s">
        <v>334</v>
      </c>
    </row>
    <row r="213" spans="1:1">
      <c r="A213" s="113" t="s">
        <v>335</v>
      </c>
    </row>
    <row r="214" spans="1:1">
      <c r="A214" s="113" t="s">
        <v>336</v>
      </c>
    </row>
    <row r="215" spans="1:1">
      <c r="A215" s="113" t="s">
        <v>337</v>
      </c>
    </row>
    <row r="216" spans="1:1">
      <c r="A216" s="113" t="s">
        <v>338</v>
      </c>
    </row>
    <row r="217" spans="1:1">
      <c r="A217" s="113" t="s">
        <v>339</v>
      </c>
    </row>
    <row r="218" spans="1:1">
      <c r="A218" s="108" t="s">
        <v>340</v>
      </c>
    </row>
    <row r="219" spans="1:1">
      <c r="A219" s="112" t="s">
        <v>194</v>
      </c>
    </row>
    <row r="220" spans="1:1">
      <c r="A220" s="113" t="s">
        <v>341</v>
      </c>
    </row>
    <row r="221" spans="1:1">
      <c r="A221" s="113" t="s">
        <v>342</v>
      </c>
    </row>
    <row r="222" spans="1:1">
      <c r="A222" s="113" t="s">
        <v>343</v>
      </c>
    </row>
    <row r="223" spans="1:1">
      <c r="A223" s="113" t="s">
        <v>344</v>
      </c>
    </row>
    <row r="224" spans="1:1">
      <c r="A224" s="113" t="s">
        <v>345</v>
      </c>
    </row>
    <row r="225" spans="1:1">
      <c r="A225" s="113" t="s">
        <v>270</v>
      </c>
    </row>
    <row r="226" spans="1:1">
      <c r="A226" s="113" t="s">
        <v>346</v>
      </c>
    </row>
    <row r="227" spans="1:1">
      <c r="A227" s="113" t="s">
        <v>253</v>
      </c>
    </row>
    <row r="228" spans="1:1">
      <c r="A228" s="113" t="s">
        <v>347</v>
      </c>
    </row>
    <row r="229" spans="1:1">
      <c r="A229" s="113" t="s">
        <v>348</v>
      </c>
    </row>
    <row r="230" spans="1:1">
      <c r="A230" s="113" t="s">
        <v>349</v>
      </c>
    </row>
    <row r="231" spans="1:1">
      <c r="A231" s="113" t="s">
        <v>350</v>
      </c>
    </row>
    <row r="232" spans="1:1">
      <c r="A232" s="113" t="s">
        <v>351</v>
      </c>
    </row>
    <row r="233" spans="1:1">
      <c r="A233" s="113" t="s">
        <v>352</v>
      </c>
    </row>
    <row r="234" spans="1:1">
      <c r="A234" s="113" t="s">
        <v>353</v>
      </c>
    </row>
    <row r="235" spans="1:1">
      <c r="A235" s="108" t="s">
        <v>354</v>
      </c>
    </row>
    <row r="236" spans="1:1">
      <c r="A236" s="112" t="s">
        <v>194</v>
      </c>
    </row>
    <row r="237" spans="1:1">
      <c r="A237" s="113" t="s">
        <v>355</v>
      </c>
    </row>
    <row r="238" spans="1:1">
      <c r="A238" s="113" t="s">
        <v>356</v>
      </c>
    </row>
    <row r="239" spans="1:1">
      <c r="A239" s="113" t="s">
        <v>357</v>
      </c>
    </row>
    <row r="240" spans="1:1">
      <c r="A240" s="108" t="s">
        <v>358</v>
      </c>
    </row>
    <row r="241" spans="1:1">
      <c r="A241" s="112" t="s">
        <v>194</v>
      </c>
    </row>
    <row r="242" spans="1:1">
      <c r="A242" s="113" t="s">
        <v>359</v>
      </c>
    </row>
    <row r="243" spans="1:1">
      <c r="A243" s="113" t="s">
        <v>360</v>
      </c>
    </row>
    <row r="244" spans="1:1">
      <c r="A244" s="113" t="s">
        <v>361</v>
      </c>
    </row>
    <row r="245" spans="1:1">
      <c r="A245" s="113" t="s">
        <v>362</v>
      </c>
    </row>
    <row r="246" spans="1:1">
      <c r="A246" s="113" t="s">
        <v>363</v>
      </c>
    </row>
    <row r="247" spans="1:1">
      <c r="A247" s="113" t="s">
        <v>364</v>
      </c>
    </row>
    <row r="248" spans="1:1">
      <c r="A248" s="113" t="s">
        <v>365</v>
      </c>
    </row>
    <row r="249" spans="1:1">
      <c r="A249" s="113" t="s">
        <v>366</v>
      </c>
    </row>
    <row r="250" spans="1:1">
      <c r="A250" s="113" t="s">
        <v>367</v>
      </c>
    </row>
    <row r="251" spans="1:1">
      <c r="A251" s="108" t="s">
        <v>368</v>
      </c>
    </row>
    <row r="252" spans="1:1">
      <c r="A252" s="112" t="s">
        <v>194</v>
      </c>
    </row>
    <row r="253" spans="1:1">
      <c r="A253" s="113" t="s">
        <v>369</v>
      </c>
    </row>
    <row r="254" spans="1:1">
      <c r="A254" s="113" t="s">
        <v>370</v>
      </c>
    </row>
    <row r="255" spans="1:1">
      <c r="A255" s="113" t="s">
        <v>371</v>
      </c>
    </row>
    <row r="256" spans="1:1">
      <c r="A256" s="113" t="s">
        <v>372</v>
      </c>
    </row>
    <row r="257" spans="1:1">
      <c r="A257" s="113" t="s">
        <v>373</v>
      </c>
    </row>
    <row r="258" spans="1:1">
      <c r="A258" s="113" t="s">
        <v>374</v>
      </c>
    </row>
    <row r="259" spans="1:1">
      <c r="A259" s="113" t="s">
        <v>375</v>
      </c>
    </row>
    <row r="260" spans="1:1">
      <c r="A260" s="113" t="s">
        <v>376</v>
      </c>
    </row>
    <row r="261" spans="1:1">
      <c r="A261" s="108" t="s">
        <v>377</v>
      </c>
    </row>
    <row r="262" spans="1:1">
      <c r="A262" s="112" t="s">
        <v>194</v>
      </c>
    </row>
    <row r="263" spans="1:1">
      <c r="A263" s="113" t="s">
        <v>378</v>
      </c>
    </row>
    <row r="264" spans="1:1">
      <c r="A264" s="113" t="s">
        <v>379</v>
      </c>
    </row>
    <row r="265" spans="1:1">
      <c r="A265" s="113" t="s">
        <v>380</v>
      </c>
    </row>
    <row r="266" spans="1:1">
      <c r="A266" s="113" t="s">
        <v>381</v>
      </c>
    </row>
    <row r="267" spans="1:1">
      <c r="A267" s="113" t="s">
        <v>382</v>
      </c>
    </row>
    <row r="268" spans="1:1">
      <c r="A268" s="113" t="s">
        <v>383</v>
      </c>
    </row>
    <row r="269" spans="1:1">
      <c r="A269" s="113" t="s">
        <v>384</v>
      </c>
    </row>
    <row r="270" spans="1:1">
      <c r="A270" s="113" t="s">
        <v>385</v>
      </c>
    </row>
    <row r="271" spans="1:1">
      <c r="A271" s="113" t="s">
        <v>386</v>
      </c>
    </row>
    <row r="272" spans="1:1">
      <c r="A272" s="113" t="s">
        <v>387</v>
      </c>
    </row>
    <row r="273" spans="1:1">
      <c r="A273" s="113" t="s">
        <v>388</v>
      </c>
    </row>
    <row r="274" spans="1:1">
      <c r="A274" s="113" t="s">
        <v>389</v>
      </c>
    </row>
    <row r="275" spans="1:1">
      <c r="A275" s="113" t="s">
        <v>390</v>
      </c>
    </row>
    <row r="276" spans="1:1">
      <c r="A276" s="108" t="s">
        <v>391</v>
      </c>
    </row>
    <row r="277" spans="1:1">
      <c r="A277" s="112" t="s">
        <v>194</v>
      </c>
    </row>
    <row r="278" spans="1:1">
      <c r="A278" s="113" t="s">
        <v>392</v>
      </c>
    </row>
    <row r="279" spans="1:1">
      <c r="A279" s="113" t="s">
        <v>393</v>
      </c>
    </row>
    <row r="280" spans="1:1">
      <c r="A280" s="113" t="s">
        <v>394</v>
      </c>
    </row>
    <row r="281" spans="1:1">
      <c r="A281" s="113" t="s">
        <v>395</v>
      </c>
    </row>
    <row r="282" spans="1:1">
      <c r="A282" s="113" t="s">
        <v>396</v>
      </c>
    </row>
    <row r="283" spans="1:1">
      <c r="A283" s="113" t="s">
        <v>397</v>
      </c>
    </row>
    <row r="284" spans="1:1">
      <c r="A284" s="113" t="s">
        <v>398</v>
      </c>
    </row>
    <row r="285" spans="1:1">
      <c r="A285" s="108" t="s">
        <v>399</v>
      </c>
    </row>
    <row r="286" spans="1:1">
      <c r="A286" s="112" t="s">
        <v>194</v>
      </c>
    </row>
    <row r="287" spans="1:1">
      <c r="A287" s="113" t="s">
        <v>400</v>
      </c>
    </row>
    <row r="288" spans="1:1">
      <c r="A288" s="113" t="s">
        <v>401</v>
      </c>
    </row>
    <row r="289" spans="1:1">
      <c r="A289" s="113" t="s">
        <v>402</v>
      </c>
    </row>
    <row r="290" spans="1:1">
      <c r="A290" s="113" t="s">
        <v>403</v>
      </c>
    </row>
    <row r="291" spans="1:1">
      <c r="A291" s="113" t="s">
        <v>404</v>
      </c>
    </row>
    <row r="292" spans="1:1">
      <c r="A292" s="113" t="s">
        <v>405</v>
      </c>
    </row>
    <row r="293" spans="1:1">
      <c r="A293" s="113" t="s">
        <v>406</v>
      </c>
    </row>
    <row r="294" spans="1:1">
      <c r="A294" s="113" t="s">
        <v>407</v>
      </c>
    </row>
    <row r="295" spans="1:1">
      <c r="A295" s="113" t="s">
        <v>408</v>
      </c>
    </row>
    <row r="296" spans="1:1">
      <c r="A296" s="108" t="s">
        <v>409</v>
      </c>
    </row>
    <row r="297" spans="1:1">
      <c r="A297" s="112" t="s">
        <v>194</v>
      </c>
    </row>
    <row r="298" spans="1:1">
      <c r="A298" s="113" t="s">
        <v>410</v>
      </c>
    </row>
    <row r="299" spans="1:1">
      <c r="A299" s="113" t="s">
        <v>411</v>
      </c>
    </row>
    <row r="300" spans="1:1">
      <c r="A300" s="113" t="s">
        <v>412</v>
      </c>
    </row>
    <row r="301" spans="1:1">
      <c r="A301" s="113" t="s">
        <v>413</v>
      </c>
    </row>
    <row r="302" spans="1:1">
      <c r="A302" s="113" t="s">
        <v>414</v>
      </c>
    </row>
    <row r="303" spans="1:1">
      <c r="A303" s="113" t="s">
        <v>415</v>
      </c>
    </row>
    <row r="304" spans="1:1">
      <c r="A304" s="113" t="s">
        <v>416</v>
      </c>
    </row>
    <row r="305" spans="1:1">
      <c r="A305" s="108" t="s">
        <v>417</v>
      </c>
    </row>
    <row r="306" spans="1:1">
      <c r="A306" s="112" t="s">
        <v>194</v>
      </c>
    </row>
    <row r="307" spans="1:1">
      <c r="A307" s="113" t="s">
        <v>418</v>
      </c>
    </row>
    <row r="308" spans="1:1">
      <c r="A308" s="113" t="s">
        <v>419</v>
      </c>
    </row>
    <row r="309" spans="1:1">
      <c r="A309" s="113" t="s">
        <v>420</v>
      </c>
    </row>
    <row r="310" spans="1:1">
      <c r="A310" s="113" t="s">
        <v>421</v>
      </c>
    </row>
    <row r="311" spans="1:1">
      <c r="A311" s="113" t="s">
        <v>422</v>
      </c>
    </row>
    <row r="312" spans="1:1">
      <c r="A312" s="113" t="s">
        <v>423</v>
      </c>
    </row>
    <row r="313" spans="1:1">
      <c r="A313" s="113" t="s">
        <v>337</v>
      </c>
    </row>
    <row r="314" spans="1:1">
      <c r="A314" s="113" t="s">
        <v>424</v>
      </c>
    </row>
    <row r="315" spans="1:1">
      <c r="A315" s="113" t="s">
        <v>425</v>
      </c>
    </row>
    <row r="316" spans="1:1">
      <c r="A316" s="113" t="s">
        <v>426</v>
      </c>
    </row>
    <row r="317" spans="1:1">
      <c r="A317" s="113" t="s">
        <v>427</v>
      </c>
    </row>
    <row r="318" spans="1:1">
      <c r="A318" s="113" t="s">
        <v>428</v>
      </c>
    </row>
    <row r="319" spans="1:1">
      <c r="A319" s="113" t="s">
        <v>429</v>
      </c>
    </row>
    <row r="320" spans="1:1">
      <c r="A320" s="113" t="s">
        <v>430</v>
      </c>
    </row>
    <row r="321" spans="1:1">
      <c r="A321" s="113" t="s">
        <v>431</v>
      </c>
    </row>
    <row r="322" spans="1:1">
      <c r="A322" s="113" t="s">
        <v>432</v>
      </c>
    </row>
    <row r="323" spans="1:1">
      <c r="A323" s="113" t="s">
        <v>433</v>
      </c>
    </row>
    <row r="324" spans="1:1">
      <c r="A324" s="113" t="s">
        <v>434</v>
      </c>
    </row>
    <row r="325" spans="1:1">
      <c r="A325" s="108" t="s">
        <v>435</v>
      </c>
    </row>
    <row r="326" spans="1:1">
      <c r="A326" s="112" t="s">
        <v>194</v>
      </c>
    </row>
    <row r="327" spans="1:1">
      <c r="A327" s="113" t="s">
        <v>163</v>
      </c>
    </row>
    <row r="328" spans="1:1">
      <c r="A328" s="113" t="s">
        <v>369</v>
      </c>
    </row>
    <row r="329" spans="1:1">
      <c r="A329" s="113" t="s">
        <v>436</v>
      </c>
    </row>
    <row r="330" spans="1:1">
      <c r="A330" s="113" t="s">
        <v>437</v>
      </c>
    </row>
    <row r="331" spans="1:1">
      <c r="A331" s="113" t="s">
        <v>438</v>
      </c>
    </row>
    <row r="332" spans="1:1">
      <c r="A332" s="113" t="s">
        <v>439</v>
      </c>
    </row>
    <row r="333" spans="1:1">
      <c r="A333" s="113" t="s">
        <v>440</v>
      </c>
    </row>
    <row r="334" spans="1:1">
      <c r="A334" s="108" t="s">
        <v>441</v>
      </c>
    </row>
    <row r="335" spans="1:1">
      <c r="A335" s="112" t="s">
        <v>194</v>
      </c>
    </row>
    <row r="336" spans="1:1">
      <c r="A336" s="113" t="s">
        <v>369</v>
      </c>
    </row>
    <row r="337" spans="1:1">
      <c r="A337" s="113" t="s">
        <v>442</v>
      </c>
    </row>
    <row r="338" spans="1:1">
      <c r="A338" s="113" t="s">
        <v>443</v>
      </c>
    </row>
    <row r="339" spans="1:1">
      <c r="A339" s="113" t="s">
        <v>444</v>
      </c>
    </row>
    <row r="340" spans="1:1">
      <c r="A340" s="113" t="s">
        <v>445</v>
      </c>
    </row>
    <row r="341" spans="1:1">
      <c r="A341" s="113" t="s">
        <v>446</v>
      </c>
    </row>
    <row r="342" spans="1:1">
      <c r="A342" s="113" t="s">
        <v>447</v>
      </c>
    </row>
    <row r="343" spans="1:1">
      <c r="A343" s="113" t="s">
        <v>448</v>
      </c>
    </row>
    <row r="344" spans="1:1">
      <c r="A344" s="113" t="s">
        <v>449</v>
      </c>
    </row>
    <row r="345" spans="1:1">
      <c r="A345" s="113" t="s">
        <v>450</v>
      </c>
    </row>
    <row r="346" spans="1:1">
      <c r="A346" s="113" t="s">
        <v>451</v>
      </c>
    </row>
    <row r="347" spans="1:1">
      <c r="A347" s="113" t="s">
        <v>452</v>
      </c>
    </row>
    <row r="348" spans="1:1">
      <c r="A348" s="108" t="s">
        <v>453</v>
      </c>
    </row>
    <row r="349" spans="1:1">
      <c r="A349" s="112" t="s">
        <v>194</v>
      </c>
    </row>
    <row r="350" spans="1:1">
      <c r="A350" s="113" t="s">
        <v>454</v>
      </c>
    </row>
    <row r="351" spans="1:1">
      <c r="A351" s="113" t="s">
        <v>455</v>
      </c>
    </row>
    <row r="352" spans="1:1">
      <c r="A352" s="113" t="s">
        <v>456</v>
      </c>
    </row>
    <row r="353" spans="1:1">
      <c r="A353" s="113" t="s">
        <v>457</v>
      </c>
    </row>
    <row r="354" spans="1:1">
      <c r="A354" s="113" t="s">
        <v>458</v>
      </c>
    </row>
    <row r="355" spans="1:1">
      <c r="A355" s="113" t="s">
        <v>459</v>
      </c>
    </row>
    <row r="356" spans="1:1">
      <c r="A356" s="113" t="s">
        <v>460</v>
      </c>
    </row>
    <row r="357" spans="1:1">
      <c r="A357" s="113" t="s">
        <v>461</v>
      </c>
    </row>
    <row r="358" spans="1:1">
      <c r="A358" s="113" t="s">
        <v>462</v>
      </c>
    </row>
    <row r="359" spans="1:1">
      <c r="A359" s="113" t="s">
        <v>463</v>
      </c>
    </row>
    <row r="360" spans="1:1">
      <c r="A360" s="113" t="s">
        <v>464</v>
      </c>
    </row>
    <row r="361" spans="1:1">
      <c r="A361" s="108" t="s">
        <v>465</v>
      </c>
    </row>
    <row r="362" spans="1:1">
      <c r="A362" s="112" t="s">
        <v>194</v>
      </c>
    </row>
    <row r="363" spans="1:1">
      <c r="A363" s="114" t="s">
        <v>466</v>
      </c>
    </row>
    <row r="364" spans="1:1">
      <c r="A364" s="114" t="s">
        <v>252</v>
      </c>
    </row>
    <row r="365" spans="1:1">
      <c r="A365" s="114" t="s">
        <v>467</v>
      </c>
    </row>
    <row r="366" spans="1:1">
      <c r="A366" s="114" t="s">
        <v>468</v>
      </c>
    </row>
    <row r="367" spans="1:1">
      <c r="A367" s="114" t="s">
        <v>469</v>
      </c>
    </row>
    <row r="368" spans="1:1">
      <c r="A368" s="114" t="s">
        <v>470</v>
      </c>
    </row>
    <row r="369" spans="1:1">
      <c r="A369" s="114" t="s">
        <v>471</v>
      </c>
    </row>
    <row r="370" spans="1:1">
      <c r="A370" s="114" t="s">
        <v>472</v>
      </c>
    </row>
    <row r="371" spans="1:1">
      <c r="A371" s="114" t="s">
        <v>473</v>
      </c>
    </row>
    <row r="372" spans="1:1">
      <c r="A372" s="108" t="s">
        <v>474</v>
      </c>
    </row>
    <row r="373" spans="1:1">
      <c r="A373" s="112" t="s">
        <v>194</v>
      </c>
    </row>
    <row r="374" spans="1:1">
      <c r="A374" s="113" t="s">
        <v>475</v>
      </c>
    </row>
    <row r="375" spans="1:1">
      <c r="A375" s="113" t="s">
        <v>476</v>
      </c>
    </row>
    <row r="376" spans="1:1">
      <c r="A376" s="113" t="s">
        <v>477</v>
      </c>
    </row>
    <row r="377" spans="1:1">
      <c r="A377" s="113" t="s">
        <v>478</v>
      </c>
    </row>
    <row r="378" spans="1:1">
      <c r="A378" s="113" t="s">
        <v>337</v>
      </c>
    </row>
    <row r="379" spans="1:1">
      <c r="A379" s="113" t="s">
        <v>479</v>
      </c>
    </row>
    <row r="380" spans="1:1">
      <c r="A380" s="113" t="s">
        <v>480</v>
      </c>
    </row>
    <row r="381" spans="1:1">
      <c r="A381" s="113" t="s">
        <v>481</v>
      </c>
    </row>
    <row r="382" spans="1:1">
      <c r="A382" s="113" t="s">
        <v>482</v>
      </c>
    </row>
    <row r="383" spans="1:1">
      <c r="A383" s="113" t="s">
        <v>483</v>
      </c>
    </row>
    <row r="384" spans="1:1">
      <c r="A384" s="108" t="s">
        <v>484</v>
      </c>
    </row>
    <row r="385" spans="1:1">
      <c r="A385" s="112" t="s">
        <v>194</v>
      </c>
    </row>
    <row r="386" spans="1:1">
      <c r="A386" s="113" t="s">
        <v>485</v>
      </c>
    </row>
    <row r="387" spans="1:1">
      <c r="A387" s="113" t="s">
        <v>486</v>
      </c>
    </row>
    <row r="388" spans="1:1">
      <c r="A388" s="113" t="s">
        <v>411</v>
      </c>
    </row>
    <row r="389" spans="1:1">
      <c r="A389" s="113" t="s">
        <v>327</v>
      </c>
    </row>
    <row r="390" spans="1:1">
      <c r="A390" s="113" t="s">
        <v>487</v>
      </c>
    </row>
    <row r="391" spans="1:1">
      <c r="A391" s="113" t="s">
        <v>488</v>
      </c>
    </row>
    <row r="392" spans="1:1">
      <c r="A392" s="113" t="s">
        <v>328</v>
      </c>
    </row>
    <row r="393" spans="1:1">
      <c r="A393" s="113" t="s">
        <v>489</v>
      </c>
    </row>
    <row r="394" spans="1:1">
      <c r="A394" s="113" t="s">
        <v>490</v>
      </c>
    </row>
    <row r="395" spans="1:1">
      <c r="A395" s="113" t="s">
        <v>491</v>
      </c>
    </row>
    <row r="396" spans="1:1">
      <c r="A396" s="108" t="s">
        <v>492</v>
      </c>
    </row>
    <row r="397" spans="1:1">
      <c r="A397" s="112" t="s">
        <v>194</v>
      </c>
    </row>
    <row r="398" spans="1:1">
      <c r="A398" s="113" t="s">
        <v>493</v>
      </c>
    </row>
    <row r="399" spans="1:1">
      <c r="A399" s="113" t="s">
        <v>494</v>
      </c>
    </row>
    <row r="400" spans="1:1">
      <c r="A400" s="113" t="s">
        <v>495</v>
      </c>
    </row>
    <row r="401" spans="1:1">
      <c r="A401" s="113" t="s">
        <v>496</v>
      </c>
    </row>
    <row r="402" spans="1:1">
      <c r="A402" s="113" t="s">
        <v>294</v>
      </c>
    </row>
    <row r="403" spans="1:1">
      <c r="A403" s="113" t="s">
        <v>497</v>
      </c>
    </row>
    <row r="404" spans="1:1">
      <c r="A404" s="108" t="s">
        <v>498</v>
      </c>
    </row>
    <row r="405" spans="1:1">
      <c r="A405" s="112" t="s">
        <v>194</v>
      </c>
    </row>
    <row r="406" spans="1:1">
      <c r="A406" s="113" t="s">
        <v>475</v>
      </c>
    </row>
    <row r="407" spans="1:1">
      <c r="A407" s="113" t="s">
        <v>499</v>
      </c>
    </row>
    <row r="408" spans="1:1">
      <c r="A408" s="113" t="s">
        <v>500</v>
      </c>
    </row>
    <row r="409" spans="1:1">
      <c r="A409" s="113" t="s">
        <v>501</v>
      </c>
    </row>
    <row r="410" spans="1:1">
      <c r="A410" s="113" t="s">
        <v>502</v>
      </c>
    </row>
    <row r="411" spans="1:1">
      <c r="A411" s="113" t="s">
        <v>199</v>
      </c>
    </row>
    <row r="412" spans="1:1">
      <c r="A412" s="113" t="s">
        <v>503</v>
      </c>
    </row>
    <row r="413" spans="1:1">
      <c r="A413" s="113" t="s">
        <v>504</v>
      </c>
    </row>
    <row r="414" spans="1:1">
      <c r="A414" s="113" t="s">
        <v>505</v>
      </c>
    </row>
    <row r="415" spans="1:1">
      <c r="A415" s="113" t="s">
        <v>506</v>
      </c>
    </row>
    <row r="416" spans="1:1">
      <c r="A416" s="113" t="s">
        <v>507</v>
      </c>
    </row>
    <row r="417" spans="1:1">
      <c r="A417" s="115" t="s">
        <v>508</v>
      </c>
    </row>
    <row r="418" spans="1:1">
      <c r="A418" s="112" t="s">
        <v>194</v>
      </c>
    </row>
    <row r="419" spans="1:1">
      <c r="A419" s="113" t="s">
        <v>509</v>
      </c>
    </row>
    <row r="420" spans="1:1">
      <c r="A420" s="113" t="s">
        <v>510</v>
      </c>
    </row>
    <row r="421" spans="1:1">
      <c r="A421" s="113" t="s">
        <v>511</v>
      </c>
    </row>
    <row r="422" spans="1:1">
      <c r="A422" s="113" t="s">
        <v>512</v>
      </c>
    </row>
    <row r="423" spans="1:1">
      <c r="A423" s="113" t="s">
        <v>513</v>
      </c>
    </row>
    <row r="424" spans="1:1">
      <c r="A424" s="113" t="s">
        <v>514</v>
      </c>
    </row>
    <row r="425" spans="1:1">
      <c r="A425" s="113" t="s">
        <v>515</v>
      </c>
    </row>
    <row r="426" spans="1:1">
      <c r="A426" s="113" t="s">
        <v>516</v>
      </c>
    </row>
    <row r="427" spans="1:1">
      <c r="A427" s="113" t="s">
        <v>517</v>
      </c>
    </row>
    <row r="428" spans="1:1">
      <c r="A428" s="113" t="s">
        <v>518</v>
      </c>
    </row>
    <row r="429" spans="1:1">
      <c r="A429" s="108" t="s">
        <v>519</v>
      </c>
    </row>
    <row r="430" spans="1:1">
      <c r="A430" s="112" t="s">
        <v>194</v>
      </c>
    </row>
    <row r="431" spans="1:1">
      <c r="A431" s="113" t="s">
        <v>520</v>
      </c>
    </row>
    <row r="432" spans="1:1">
      <c r="A432" s="113" t="s">
        <v>521</v>
      </c>
    </row>
    <row r="433" spans="1:1">
      <c r="A433" s="113" t="s">
        <v>522</v>
      </c>
    </row>
    <row r="434" spans="1:1">
      <c r="A434" s="108" t="s">
        <v>523</v>
      </c>
    </row>
    <row r="435" spans="1:1">
      <c r="A435" s="112" t="s">
        <v>194</v>
      </c>
    </row>
    <row r="436" spans="1:1">
      <c r="A436" s="116" t="s">
        <v>524</v>
      </c>
    </row>
    <row r="437" spans="1:1">
      <c r="A437" s="116" t="s">
        <v>525</v>
      </c>
    </row>
    <row r="438" spans="1:1">
      <c r="A438" s="116" t="s">
        <v>526</v>
      </c>
    </row>
    <row r="439" spans="1:1">
      <c r="A439" s="116" t="s">
        <v>527</v>
      </c>
    </row>
    <row r="440" spans="1:1">
      <c r="A440" s="116" t="s">
        <v>528</v>
      </c>
    </row>
    <row r="441" spans="1:1">
      <c r="A441" s="116" t="s">
        <v>529</v>
      </c>
    </row>
    <row r="442" spans="1:1">
      <c r="A442" s="116" t="s">
        <v>530</v>
      </c>
    </row>
    <row r="443" spans="1:1">
      <c r="A443" s="116" t="s">
        <v>531</v>
      </c>
    </row>
    <row r="444" spans="1:1">
      <c r="A444" s="116" t="s">
        <v>532</v>
      </c>
    </row>
    <row r="445" spans="1:1">
      <c r="A445" s="116" t="s">
        <v>533</v>
      </c>
    </row>
    <row r="446" spans="1:1">
      <c r="A446" s="108" t="s">
        <v>534</v>
      </c>
    </row>
    <row r="447" spans="1:1">
      <c r="A447" s="112" t="s">
        <v>194</v>
      </c>
    </row>
    <row r="448" spans="1:1">
      <c r="A448" s="113" t="s">
        <v>535</v>
      </c>
    </row>
    <row r="449" spans="1:1">
      <c r="A449" s="113" t="s">
        <v>536</v>
      </c>
    </row>
    <row r="450" spans="1:1">
      <c r="A450" s="113" t="s">
        <v>537</v>
      </c>
    </row>
    <row r="451" spans="1:1">
      <c r="A451" s="113" t="s">
        <v>538</v>
      </c>
    </row>
    <row r="452" spans="1:1">
      <c r="A452" s="113" t="s">
        <v>539</v>
      </c>
    </row>
    <row r="453" spans="1:1">
      <c r="A453" s="113" t="s">
        <v>540</v>
      </c>
    </row>
    <row r="454" spans="1:1">
      <c r="A454" s="113" t="s">
        <v>541</v>
      </c>
    </row>
    <row r="455" spans="1:1">
      <c r="A455" s="113" t="s">
        <v>542</v>
      </c>
    </row>
    <row r="456" spans="1:1">
      <c r="A456" s="113" t="s">
        <v>543</v>
      </c>
    </row>
    <row r="457" spans="1:1">
      <c r="A457" s="113" t="s">
        <v>544</v>
      </c>
    </row>
    <row r="458" spans="1:1">
      <c r="A458" s="113" t="s">
        <v>545</v>
      </c>
    </row>
    <row r="459" spans="1:1">
      <c r="A459" s="108" t="s">
        <v>546</v>
      </c>
    </row>
    <row r="460" spans="1:1">
      <c r="A460" s="112" t="s">
        <v>194</v>
      </c>
    </row>
    <row r="461" spans="1:1">
      <c r="A461" s="113" t="s">
        <v>547</v>
      </c>
    </row>
    <row r="462" spans="1:1">
      <c r="A462" s="113" t="s">
        <v>548</v>
      </c>
    </row>
    <row r="463" spans="1:1">
      <c r="A463" s="113" t="s">
        <v>413</v>
      </c>
    </row>
    <row r="464" spans="1:1">
      <c r="A464" s="113" t="s">
        <v>549</v>
      </c>
    </row>
    <row r="465" spans="1:1">
      <c r="A465" s="113" t="s">
        <v>550</v>
      </c>
    </row>
    <row r="466" spans="1:1">
      <c r="A466" s="113" t="s">
        <v>551</v>
      </c>
    </row>
    <row r="467" spans="1:1">
      <c r="A467" s="113" t="s">
        <v>552</v>
      </c>
    </row>
    <row r="468" spans="1:1">
      <c r="A468" s="113" t="s">
        <v>553</v>
      </c>
    </row>
    <row r="469" spans="1:1">
      <c r="A469" s="108" t="s">
        <v>554</v>
      </c>
    </row>
    <row r="470" spans="1:1">
      <c r="A470" s="112" t="s">
        <v>194</v>
      </c>
    </row>
    <row r="471" spans="1:1">
      <c r="A471" s="113" t="s">
        <v>302</v>
      </c>
    </row>
    <row r="472" spans="1:1">
      <c r="A472" s="113" t="s">
        <v>555</v>
      </c>
    </row>
    <row r="473" spans="1:1">
      <c r="A473" s="113" t="s">
        <v>348</v>
      </c>
    </row>
    <row r="474" spans="1:1">
      <c r="A474" s="113" t="s">
        <v>556</v>
      </c>
    </row>
    <row r="475" spans="1:1">
      <c r="A475" s="113" t="s">
        <v>557</v>
      </c>
    </row>
    <row r="476" spans="1:1">
      <c r="A476" s="113" t="s">
        <v>558</v>
      </c>
    </row>
    <row r="477" spans="1:1">
      <c r="A477" s="113" t="s">
        <v>559</v>
      </c>
    </row>
    <row r="478" spans="1:1">
      <c r="A478" s="113" t="s">
        <v>560</v>
      </c>
    </row>
    <row r="479" spans="1:1">
      <c r="A479" s="113" t="s">
        <v>507</v>
      </c>
    </row>
    <row r="480" spans="1:1">
      <c r="A480" s="108" t="s">
        <v>561</v>
      </c>
    </row>
    <row r="481" spans="1:1">
      <c r="A481" s="112" t="s">
        <v>194</v>
      </c>
    </row>
    <row r="482" spans="1:1">
      <c r="A482" s="113" t="s">
        <v>301</v>
      </c>
    </row>
    <row r="483" spans="1:1">
      <c r="A483" s="113" t="s">
        <v>562</v>
      </c>
    </row>
    <row r="484" spans="1:1">
      <c r="A484" s="113" t="s">
        <v>563</v>
      </c>
    </row>
    <row r="485" spans="1:1">
      <c r="A485" s="113" t="s">
        <v>564</v>
      </c>
    </row>
    <row r="486" spans="1:1">
      <c r="A486" s="113" t="s">
        <v>565</v>
      </c>
    </row>
    <row r="487" spans="1:1">
      <c r="A487" s="113" t="s">
        <v>566</v>
      </c>
    </row>
    <row r="488" spans="1:1">
      <c r="A488" s="113" t="s">
        <v>567</v>
      </c>
    </row>
    <row r="489" spans="1:1">
      <c r="A489" s="117" t="s">
        <v>568</v>
      </c>
    </row>
    <row r="490" spans="1:1">
      <c r="A490" s="112" t="s">
        <v>194</v>
      </c>
    </row>
    <row r="491" spans="1:1">
      <c r="A491" s="113" t="s">
        <v>569</v>
      </c>
    </row>
    <row r="492" spans="1:1">
      <c r="A492" s="113" t="s">
        <v>281</v>
      </c>
    </row>
    <row r="493" spans="1:1">
      <c r="A493" s="113" t="s">
        <v>570</v>
      </c>
    </row>
    <row r="494" spans="1:1">
      <c r="A494" s="113" t="s">
        <v>294</v>
      </c>
    </row>
    <row r="495" spans="1:1">
      <c r="A495" s="113" t="s">
        <v>571</v>
      </c>
    </row>
    <row r="496" spans="1:1">
      <c r="A496" s="113" t="s">
        <v>572</v>
      </c>
    </row>
    <row r="497" spans="1:4">
      <c r="A497" s="113" t="s">
        <v>573</v>
      </c>
    </row>
    <row r="498" spans="1:4">
      <c r="A498" s="113" t="s">
        <v>574</v>
      </c>
    </row>
    <row r="499" spans="1:4">
      <c r="A499" s="113" t="s">
        <v>575</v>
      </c>
    </row>
    <row r="500" spans="1:4">
      <c r="A500" s="113" t="s">
        <v>576</v>
      </c>
    </row>
    <row r="501" spans="1:4">
      <c r="A501" s="113" t="s">
        <v>577</v>
      </c>
      <c r="D501" s="103">
        <v>3</v>
      </c>
    </row>
    <row r="502" spans="1:4">
      <c r="A502" s="113" t="s">
        <v>578</v>
      </c>
    </row>
    <row r="503" spans="1:4">
      <c r="A503" s="113" t="s">
        <v>579</v>
      </c>
    </row>
    <row r="504" spans="1:4">
      <c r="A504" s="113" t="s">
        <v>580</v>
      </c>
    </row>
    <row r="505" spans="1:4">
      <c r="A505" s="108" t="s">
        <v>581</v>
      </c>
    </row>
    <row r="506" spans="1:4">
      <c r="A506" s="112" t="s">
        <v>194</v>
      </c>
    </row>
    <row r="507" spans="1:4">
      <c r="A507" s="113" t="s">
        <v>582</v>
      </c>
    </row>
    <row r="508" spans="1:4">
      <c r="A508" s="113" t="s">
        <v>583</v>
      </c>
    </row>
    <row r="509" spans="1:4">
      <c r="A509" s="113" t="s">
        <v>584</v>
      </c>
    </row>
    <row r="510" spans="1:4">
      <c r="A510" s="113" t="s">
        <v>585</v>
      </c>
    </row>
    <row r="511" spans="1:4">
      <c r="A511" s="113" t="s">
        <v>301</v>
      </c>
    </row>
    <row r="512" spans="1:4">
      <c r="A512" s="113" t="s">
        <v>586</v>
      </c>
    </row>
    <row r="513" spans="1:1">
      <c r="A513" s="113" t="s">
        <v>587</v>
      </c>
    </row>
    <row r="514" spans="1:1">
      <c r="A514" s="113" t="s">
        <v>588</v>
      </c>
    </row>
    <row r="515" spans="1:1">
      <c r="A515" s="113" t="s">
        <v>589</v>
      </c>
    </row>
    <row r="516" spans="1:1">
      <c r="A516" s="118"/>
    </row>
    <row r="517" spans="1:1">
      <c r="A517" s="118"/>
    </row>
    <row r="518" spans="1:1">
      <c r="A518" s="118"/>
    </row>
    <row r="519" spans="1:1">
      <c r="A519" s="118"/>
    </row>
    <row r="520" spans="1:1">
      <c r="A520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/>
  <cols>
    <col min="2" max="2" width="44.5703125" style="149" customWidth="1"/>
  </cols>
  <sheetData>
    <row r="5" spans="1:3">
      <c r="A5" s="5">
        <v>1</v>
      </c>
      <c r="B5" s="150" t="s">
        <v>54</v>
      </c>
      <c r="C5" s="5">
        <v>1</v>
      </c>
    </row>
    <row r="6" spans="1:3">
      <c r="A6" s="5">
        <v>2</v>
      </c>
      <c r="B6" s="150" t="s">
        <v>52</v>
      </c>
      <c r="C6" s="5">
        <v>2</v>
      </c>
    </row>
    <row r="7" spans="1:3">
      <c r="A7" s="5">
        <v>3</v>
      </c>
      <c r="B7" s="150" t="s">
        <v>55</v>
      </c>
      <c r="C7" s="5">
        <v>3</v>
      </c>
    </row>
    <row r="8" spans="1:3">
      <c r="A8" s="5">
        <v>4</v>
      </c>
      <c r="B8" s="150" t="s">
        <v>56</v>
      </c>
      <c r="C8" s="5">
        <v>4</v>
      </c>
    </row>
    <row r="9" spans="1:3">
      <c r="A9" s="5">
        <v>5</v>
      </c>
      <c r="B9" s="150" t="s">
        <v>57</v>
      </c>
      <c r="C9" s="5">
        <v>5</v>
      </c>
    </row>
    <row r="10" spans="1:3">
      <c r="A10" s="5">
        <v>6</v>
      </c>
      <c r="B10" s="150" t="s">
        <v>53</v>
      </c>
      <c r="C10" s="5">
        <v>6</v>
      </c>
    </row>
    <row r="11" spans="1:3">
      <c r="A11" s="5">
        <v>7</v>
      </c>
      <c r="B11" s="150" t="s">
        <v>58</v>
      </c>
      <c r="C11" s="5">
        <v>7</v>
      </c>
    </row>
    <row r="12" spans="1:3">
      <c r="A12" s="5">
        <v>8</v>
      </c>
      <c r="B12" s="150" t="s">
        <v>59</v>
      </c>
      <c r="C12" s="5">
        <v>8</v>
      </c>
    </row>
    <row r="13" spans="1:3">
      <c r="A13" s="5">
        <v>9</v>
      </c>
      <c r="B13" s="150" t="s">
        <v>64</v>
      </c>
      <c r="C13" s="5">
        <v>9</v>
      </c>
    </row>
    <row r="14" spans="1:3">
      <c r="A14" s="5">
        <v>10</v>
      </c>
      <c r="B14" s="150" t="s">
        <v>60</v>
      </c>
      <c r="C14" s="5">
        <v>10</v>
      </c>
    </row>
    <row r="15" spans="1:3">
      <c r="A15" s="5">
        <v>11</v>
      </c>
      <c r="B15" s="150" t="s">
        <v>61</v>
      </c>
      <c r="C15" s="5">
        <v>11</v>
      </c>
    </row>
    <row r="16" spans="1:3">
      <c r="A16" s="5">
        <v>12</v>
      </c>
      <c r="B16" s="150" t="s">
        <v>62</v>
      </c>
      <c r="C16" s="5">
        <v>12</v>
      </c>
    </row>
    <row r="17" spans="1:3">
      <c r="A17" s="5">
        <v>13</v>
      </c>
      <c r="B17" s="150" t="s">
        <v>63</v>
      </c>
      <c r="C17" s="5">
        <v>13</v>
      </c>
    </row>
    <row r="18" spans="1:3">
      <c r="A18" s="5">
        <v>14</v>
      </c>
      <c r="B18" s="150" t="s">
        <v>12</v>
      </c>
      <c r="C18" s="5">
        <v>14</v>
      </c>
    </row>
    <row r="19" spans="1:3">
      <c r="A19" s="5">
        <v>15</v>
      </c>
      <c r="B19" s="150" t="s">
        <v>13</v>
      </c>
      <c r="C19" s="5">
        <v>15</v>
      </c>
    </row>
    <row r="20" spans="1:3">
      <c r="A20" s="5">
        <v>16</v>
      </c>
      <c r="B20" s="150" t="s">
        <v>14</v>
      </c>
      <c r="C20" s="5">
        <v>16</v>
      </c>
    </row>
    <row r="21" spans="1:3">
      <c r="A21" s="5">
        <v>17</v>
      </c>
      <c r="B21" s="150" t="s">
        <v>65</v>
      </c>
      <c r="C21" s="5">
        <v>17</v>
      </c>
    </row>
    <row r="22" spans="1:3">
      <c r="A22" s="5">
        <v>18</v>
      </c>
      <c r="B22" s="150" t="s">
        <v>15</v>
      </c>
      <c r="C22" s="5">
        <v>18</v>
      </c>
    </row>
    <row r="23" spans="1:3">
      <c r="A23" s="5">
        <v>19</v>
      </c>
      <c r="B23" s="150" t="s">
        <v>16</v>
      </c>
      <c r="C23" s="5">
        <v>19</v>
      </c>
    </row>
    <row r="24" spans="1:3">
      <c r="A24" s="5">
        <v>20</v>
      </c>
      <c r="B24" s="150" t="s">
        <v>17</v>
      </c>
      <c r="C24" s="5">
        <v>20</v>
      </c>
    </row>
    <row r="25" spans="1:3">
      <c r="A25" s="5">
        <v>21</v>
      </c>
      <c r="B25" s="150" t="s">
        <v>18</v>
      </c>
      <c r="C25" s="5">
        <v>21</v>
      </c>
    </row>
    <row r="26" spans="1:3">
      <c r="A26" s="5">
        <v>22</v>
      </c>
      <c r="B26" s="150" t="s">
        <v>19</v>
      </c>
      <c r="C26" s="5">
        <v>22</v>
      </c>
    </row>
    <row r="27" spans="1:3">
      <c r="A27" s="5">
        <v>23</v>
      </c>
      <c r="B27" s="150" t="s">
        <v>20</v>
      </c>
      <c r="C27" s="5">
        <v>23</v>
      </c>
    </row>
    <row r="28" spans="1:3">
      <c r="A28" s="5">
        <v>24</v>
      </c>
      <c r="B28" s="150" t="s">
        <v>21</v>
      </c>
      <c r="C28" s="5">
        <v>24</v>
      </c>
    </row>
    <row r="29" spans="1:3">
      <c r="A29" s="5">
        <v>25</v>
      </c>
      <c r="B29" s="150" t="s">
        <v>22</v>
      </c>
      <c r="C29" s="5">
        <v>25</v>
      </c>
    </row>
    <row r="30" spans="1:3">
      <c r="A30" s="5">
        <v>26</v>
      </c>
      <c r="B30" s="150" t="s">
        <v>23</v>
      </c>
      <c r="C30" s="5">
        <v>26</v>
      </c>
    </row>
    <row r="31" spans="1:3">
      <c r="A31" s="5">
        <v>27</v>
      </c>
      <c r="B31" s="150" t="s">
        <v>24</v>
      </c>
      <c r="C31" s="5">
        <v>27</v>
      </c>
    </row>
    <row r="32" spans="1:3">
      <c r="A32" s="5">
        <v>28</v>
      </c>
      <c r="B32" s="150" t="s">
        <v>25</v>
      </c>
      <c r="C32" s="5">
        <v>28</v>
      </c>
    </row>
    <row r="33" spans="1:3">
      <c r="A33" s="5">
        <v>29</v>
      </c>
      <c r="B33" s="150" t="s">
        <v>26</v>
      </c>
      <c r="C33" s="5">
        <v>29</v>
      </c>
    </row>
    <row r="34" spans="1:3">
      <c r="A34" s="5">
        <v>30</v>
      </c>
      <c r="B34" s="150" t="s">
        <v>27</v>
      </c>
      <c r="C34" s="5">
        <v>30</v>
      </c>
    </row>
    <row r="35" spans="1:3">
      <c r="A35" s="5">
        <v>31</v>
      </c>
      <c r="B35" s="150" t="s">
        <v>28</v>
      </c>
      <c r="C35" s="5">
        <v>31</v>
      </c>
    </row>
    <row r="36" spans="1:3">
      <c r="A36" s="5">
        <v>32</v>
      </c>
      <c r="B36" s="150" t="s">
        <v>29</v>
      </c>
      <c r="C36" s="5">
        <v>32</v>
      </c>
    </row>
    <row r="37" spans="1:3">
      <c r="A37" s="5">
        <v>33</v>
      </c>
      <c r="B37" s="150" t="s">
        <v>30</v>
      </c>
      <c r="C37" s="5">
        <v>33</v>
      </c>
    </row>
    <row r="38" spans="1:3">
      <c r="A38" s="5">
        <v>34</v>
      </c>
      <c r="B38" s="150" t="s">
        <v>31</v>
      </c>
      <c r="C38" s="5">
        <v>34</v>
      </c>
    </row>
    <row r="39" spans="1:3">
      <c r="A39" s="5">
        <v>35</v>
      </c>
      <c r="B39" s="150" t="s">
        <v>32</v>
      </c>
      <c r="C39" s="5">
        <v>35</v>
      </c>
    </row>
    <row r="40" spans="1:3">
      <c r="A40" s="5">
        <v>36</v>
      </c>
      <c r="B40" s="150" t="s">
        <v>33</v>
      </c>
      <c r="C40" s="5">
        <v>36</v>
      </c>
    </row>
    <row r="41" spans="1:3">
      <c r="A41" s="5">
        <v>37</v>
      </c>
      <c r="B41" s="150" t="s">
        <v>34</v>
      </c>
      <c r="C41" s="5">
        <v>37</v>
      </c>
    </row>
    <row r="42" spans="1:3">
      <c r="A42" s="5">
        <v>38</v>
      </c>
      <c r="B42" s="150" t="s">
        <v>35</v>
      </c>
      <c r="C42" s="5">
        <v>38</v>
      </c>
    </row>
    <row r="43" spans="1:3">
      <c r="A43" s="5">
        <v>39</v>
      </c>
      <c r="B43" s="150" t="s">
        <v>36</v>
      </c>
      <c r="C43" s="5">
        <v>39</v>
      </c>
    </row>
    <row r="44" spans="1:3">
      <c r="A44" s="5">
        <v>40</v>
      </c>
      <c r="B44" s="150" t="s">
        <v>37</v>
      </c>
      <c r="C44" s="5">
        <v>40</v>
      </c>
    </row>
    <row r="45" spans="1:3">
      <c r="A45" s="5">
        <v>41</v>
      </c>
      <c r="B45" s="150" t="s">
        <v>38</v>
      </c>
      <c r="C45" s="5">
        <v>41</v>
      </c>
    </row>
    <row r="46" spans="1:3">
      <c r="A46" s="5">
        <v>42</v>
      </c>
      <c r="B46" s="150" t="s">
        <v>39</v>
      </c>
      <c r="C46" s="5">
        <v>42</v>
      </c>
    </row>
    <row r="47" spans="1:3">
      <c r="A47" s="5">
        <v>43</v>
      </c>
      <c r="B47" s="150" t="s">
        <v>40</v>
      </c>
      <c r="C47" s="5">
        <v>43</v>
      </c>
    </row>
    <row r="48" spans="1:3">
      <c r="A48" s="5">
        <v>44</v>
      </c>
      <c r="B48" s="150" t="s">
        <v>41</v>
      </c>
      <c r="C48" s="5">
        <v>44</v>
      </c>
    </row>
    <row r="49" spans="1:3">
      <c r="A49" s="5">
        <v>45</v>
      </c>
      <c r="B49" s="150" t="s">
        <v>42</v>
      </c>
      <c r="C49" s="5">
        <v>45</v>
      </c>
    </row>
    <row r="50" spans="1:3">
      <c r="A50" s="5">
        <v>46</v>
      </c>
      <c r="B50" s="150" t="s">
        <v>43</v>
      </c>
      <c r="C50" s="5">
        <v>46</v>
      </c>
    </row>
    <row r="51" spans="1:3">
      <c r="A51" s="5">
        <v>47</v>
      </c>
      <c r="B51" s="150" t="s">
        <v>44</v>
      </c>
      <c r="C51" s="5">
        <v>47</v>
      </c>
    </row>
    <row r="52" spans="1:3">
      <c r="A52" s="5">
        <v>48</v>
      </c>
      <c r="B52" s="150" t="s">
        <v>66</v>
      </c>
      <c r="C52" s="5">
        <v>48</v>
      </c>
    </row>
    <row r="53" spans="1:3">
      <c r="A53" s="5">
        <v>49</v>
      </c>
      <c r="B53" s="150" t="s">
        <v>45</v>
      </c>
      <c r="C53" s="5">
        <v>49</v>
      </c>
    </row>
    <row r="54" spans="1:3">
      <c r="A54" s="5">
        <v>50</v>
      </c>
      <c r="B54" s="150" t="s">
        <v>46</v>
      </c>
      <c r="C54" s="5">
        <v>50</v>
      </c>
    </row>
    <row r="55" spans="1:3">
      <c r="A55" s="5">
        <v>51</v>
      </c>
      <c r="B55" s="150" t="s">
        <v>47</v>
      </c>
      <c r="C55" s="5">
        <v>51</v>
      </c>
    </row>
    <row r="56" spans="1:3">
      <c r="A56" s="5">
        <v>52</v>
      </c>
      <c r="B56" s="150" t="s">
        <v>48</v>
      </c>
      <c r="C56" s="5">
        <v>52</v>
      </c>
    </row>
    <row r="57" spans="1:3">
      <c r="A57" s="5">
        <v>53</v>
      </c>
      <c r="B57" s="150" t="s">
        <v>49</v>
      </c>
      <c r="C57" s="5">
        <v>53</v>
      </c>
    </row>
    <row r="58" spans="1:3">
      <c r="A58" s="5">
        <v>54</v>
      </c>
      <c r="B58" s="150" t="s">
        <v>50</v>
      </c>
      <c r="C58" s="5">
        <v>54</v>
      </c>
    </row>
    <row r="59" spans="1:3">
      <c r="A59" s="5">
        <v>55</v>
      </c>
      <c r="B59" s="150" t="s">
        <v>51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2022-06-09T13:52:58Z</cp:lastPrinted>
  <dcterms:created xsi:type="dcterms:W3CDTF">2010-04-20T07:34:11Z</dcterms:created>
  <dcterms:modified xsi:type="dcterms:W3CDTF">2023-06-05T11:49:47Z</dcterms:modified>
</cp:coreProperties>
</file>